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19C866C2-8348-4E79-88FA-A3D458BC59B1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Доходы" sheetId="3" r:id="rId1"/>
    <sheet name="Расходы" sheetId="4" r:id="rId2"/>
    <sheet name="МП" sheetId="5" r:id="rId3"/>
  </sheets>
  <calcPr calcId="191029"/>
</workbook>
</file>

<file path=xl/calcChain.xml><?xml version="1.0" encoding="utf-8"?>
<calcChain xmlns="http://schemas.openxmlformats.org/spreadsheetml/2006/main">
  <c r="H16" i="4" l="1"/>
  <c r="D25" i="5"/>
  <c r="I44" i="3" l="1"/>
  <c r="I40" i="3"/>
  <c r="I41" i="3"/>
  <c r="I42" i="3"/>
  <c r="I45" i="3"/>
  <c r="I29" i="3"/>
  <c r="I30" i="3"/>
  <c r="I32" i="3"/>
  <c r="I22" i="3"/>
  <c r="I24" i="3"/>
  <c r="I14" i="3"/>
  <c r="I18" i="3"/>
  <c r="H25" i="5"/>
  <c r="H23" i="5"/>
  <c r="I14" i="5"/>
  <c r="I21" i="5"/>
  <c r="I20" i="5"/>
  <c r="I27" i="5"/>
  <c r="I28" i="5"/>
  <c r="I29" i="5"/>
  <c r="E25" i="5"/>
  <c r="I10" i="4"/>
  <c r="H4" i="4"/>
  <c r="D34" i="4"/>
  <c r="E39" i="4"/>
  <c r="F29" i="5"/>
  <c r="F28" i="5"/>
  <c r="E23" i="5"/>
  <c r="E4" i="4"/>
  <c r="D23" i="5"/>
  <c r="C23" i="4"/>
  <c r="C4" i="4"/>
  <c r="C84" i="4" s="1"/>
  <c r="I13" i="3"/>
  <c r="D41" i="5" l="1"/>
  <c r="G6" i="4"/>
  <c r="C34" i="4" l="1"/>
  <c r="I26" i="3" l="1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E16" i="4"/>
  <c r="E19" i="4"/>
  <c r="E23" i="4"/>
  <c r="E34" i="4"/>
  <c r="E43" i="4"/>
  <c r="E52" i="4"/>
  <c r="E55" i="4"/>
  <c r="E63" i="4"/>
  <c r="E69" i="4"/>
  <c r="E74" i="4"/>
  <c r="E78" i="4"/>
  <c r="E80" i="4"/>
  <c r="H84" i="4" l="1"/>
  <c r="E84" i="4"/>
  <c r="H46" i="3"/>
  <c r="G4" i="5"/>
  <c r="G32" i="5" l="1"/>
  <c r="G33" i="5"/>
  <c r="G34" i="5"/>
  <c r="G35" i="5"/>
  <c r="G36" i="5"/>
  <c r="G37" i="5"/>
  <c r="G38" i="5"/>
  <c r="G39" i="5"/>
  <c r="F30" i="5"/>
  <c r="F32" i="5"/>
  <c r="F33" i="5"/>
  <c r="F34" i="5"/>
  <c r="F35" i="5"/>
  <c r="F37" i="5"/>
  <c r="F38" i="5"/>
  <c r="I30" i="5"/>
  <c r="I31" i="5"/>
  <c r="I33" i="5"/>
  <c r="I35" i="5"/>
  <c r="I39" i="5"/>
  <c r="I40" i="5"/>
  <c r="I12" i="5"/>
  <c r="I13" i="5"/>
  <c r="I15" i="5"/>
  <c r="I16" i="5"/>
  <c r="I17" i="5"/>
  <c r="I18" i="5"/>
  <c r="I19" i="5"/>
  <c r="I22" i="5"/>
  <c r="H41" i="5" l="1"/>
  <c r="I25" i="5"/>
  <c r="E41" i="5"/>
  <c r="F14" i="3"/>
  <c r="I7" i="5" l="1"/>
  <c r="I8" i="5"/>
  <c r="I9" i="5"/>
  <c r="I10" i="5"/>
  <c r="I11" i="5"/>
  <c r="G30" i="5"/>
  <c r="I24" i="5"/>
  <c r="C39" i="4" l="1"/>
  <c r="I8" i="4"/>
  <c r="I9" i="4"/>
  <c r="I11" i="4"/>
  <c r="I26" i="4"/>
  <c r="I42" i="4"/>
  <c r="I46" i="4"/>
  <c r="I47" i="4"/>
  <c r="G24" i="3" l="1"/>
  <c r="F24" i="3"/>
  <c r="I12" i="3"/>
  <c r="I72" i="4" l="1"/>
  <c r="G38" i="4"/>
  <c r="F28" i="4" l="1"/>
  <c r="F29" i="4"/>
  <c r="F30" i="4"/>
  <c r="F58" i="4"/>
  <c r="F59" i="4"/>
  <c r="F82" i="4"/>
  <c r="F36" i="3" l="1"/>
  <c r="F32" i="3"/>
  <c r="F12" i="3"/>
  <c r="F16" i="3"/>
  <c r="C25" i="5" l="1"/>
  <c r="C46" i="3" l="1"/>
  <c r="I7" i="3" l="1"/>
  <c r="I9" i="3"/>
  <c r="I11" i="3"/>
  <c r="I16" i="3"/>
  <c r="I17" i="3"/>
  <c r="I20" i="3"/>
  <c r="I36" i="3"/>
  <c r="I37" i="3"/>
  <c r="I38" i="3"/>
  <c r="I25" i="3" l="1"/>
  <c r="F15" i="3"/>
  <c r="E46" i="3" l="1"/>
  <c r="G24" i="5"/>
  <c r="G25" i="5"/>
  <c r="I5" i="5"/>
  <c r="I6" i="5"/>
  <c r="I4" i="5"/>
  <c r="C23" i="5"/>
  <c r="C41" i="5" s="1"/>
  <c r="I44" i="4"/>
  <c r="I5" i="4"/>
  <c r="I6" i="4"/>
  <c r="I7" i="4"/>
  <c r="I17" i="4"/>
  <c r="I21" i="4"/>
  <c r="I24" i="4"/>
  <c r="I25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79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4" i="4"/>
  <c r="G25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2" i="4"/>
  <c r="F24" i="4"/>
  <c r="F25" i="4"/>
  <c r="F26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D84" i="4" l="1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I78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46" i="3" l="1"/>
  <c r="I46" i="3"/>
  <c r="F27" i="5"/>
  <c r="G27" i="5"/>
  <c r="I23" i="5" l="1"/>
  <c r="I41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41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41" i="5"/>
  <c r="G5" i="3" l="1"/>
  <c r="G7" i="3"/>
  <c r="G8" i="3"/>
  <c r="G9" i="3"/>
  <c r="G10" i="3"/>
  <c r="G11" i="3"/>
  <c r="G12" i="3"/>
  <c r="G15" i="3"/>
  <c r="G16" i="3"/>
  <c r="G17" i="3"/>
  <c r="G18" i="3"/>
  <c r="G19" i="3"/>
  <c r="G20" i="3"/>
  <c r="G21" i="3"/>
  <c r="G25" i="3"/>
  <c r="G26" i="3"/>
  <c r="G29" i="3"/>
  <c r="G30" i="3"/>
  <c r="G32" i="3"/>
  <c r="G34" i="3"/>
  <c r="G35" i="3"/>
  <c r="G36" i="3"/>
  <c r="G37" i="3"/>
  <c r="G38" i="3"/>
  <c r="G39" i="3"/>
  <c r="G46" i="3"/>
  <c r="G4" i="3"/>
  <c r="F7" i="3" l="1"/>
  <c r="F9" i="3"/>
  <c r="F11" i="3"/>
  <c r="F17" i="3"/>
  <c r="F18" i="3"/>
  <c r="F20" i="3"/>
  <c r="F21" i="3"/>
  <c r="F26" i="3"/>
  <c r="F29" i="3"/>
  <c r="F30" i="3"/>
  <c r="F37" i="3"/>
  <c r="F38" i="3"/>
  <c r="F39" i="3"/>
  <c r="F4" i="5" l="1"/>
  <c r="F5" i="5"/>
  <c r="G5" i="5"/>
  <c r="F84" i="4" l="1"/>
  <c r="F10" i="3" l="1"/>
  <c r="F5" i="3" l="1"/>
  <c r="F25" i="3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<sst xmlns="http://schemas.openxmlformats.org/spreadsheetml/2006/main" count="301" uniqueCount="258">
  <si>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</si>
  <si>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</si>
  <si>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</si>
  <si>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</si>
  <si>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</si>
  <si>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</si>
  <si>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</si>
  <si>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</si>
  <si>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</si>
  <si>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</si>
  <si>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</si>
  <si>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</si>
  <si>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</si>
  <si>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</si>
  <si>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</si>
  <si>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</si>
  <si>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</si>
  <si>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</si>
  <si>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</si>
  <si>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</si>
  <si>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</si>
  <si>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</si>
  <si>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</si>
  <si>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</si>
  <si>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</si>
  <si>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</si>
  <si>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</si>
  <si>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</si>
  <si>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</si>
  <si>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</si>
  <si>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</si>
  <si>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</si>
  <si>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</si>
  <si>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</si>
  <si>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</si>
  <si>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</si>
  <si>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</si>
  <si>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</si>
  <si>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</si>
  <si>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</si>
  <si>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</si>
  <si>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</si>
  <si>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</si>
  <si>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</si>
  <si>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</si>
  <si>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</si>
  <si>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</si>
  <si>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</si>
  <si>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</si>
  <si>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</si>
  <si>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</si>
  <si>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</si>
  <si>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</si>
  <si>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</si>
  <si>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</si>
  <si>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</si>
  <si>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</si>
  <si>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</si>
  <si>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</si>
  <si>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</si>
  <si>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</si>
  <si>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</si>
  <si>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</si>
  <si>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</si>
  <si>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</si>
  <si>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</si>
  <si>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</si>
  <si>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</si>
  <si>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</si>
  <si>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</si>
  <si>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</si>
  <si>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</si>
  <si>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</si>
  <si>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</si>
  <si>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</si>
  <si>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</si>
  <si>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</si>
  <si>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</si>
  <si>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</si>
  <si>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</si>
  <si>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</si>
  <si>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</si>
  <si>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</si>
  <si>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</si>
  <si>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</si>
  <si>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</si>
  <si>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</si>
  <si>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</si>
  <si>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</si>
  <si>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</si>
  <si>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</si>
  <si>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</si>
  <si>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</si>
  <si>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</si>
  <si>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</si>
  <si>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</si>
  <si>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</si>
  <si>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</si>
  <si>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</si>
  <si>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</si>
  <si>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</si>
  <si>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</si>
  <si>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</si>
  <si>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</si>
  <si>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</si>
  <si>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</si>
  <si>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</si>
  <si>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</si>
  <si>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</si>
  <si>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</si>
  <si>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</si>
  <si>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</si>
  <si>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</si>
  <si>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</si>
  <si>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</si>
  <si>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</si>
  <si>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</si>
  <si>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</si>
  <si>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</si>
  <si>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</si>
  <si>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</si>
  <si>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</si>
  <si>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</si>
  <si>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</si>
  <si>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</si>
  <si>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</si>
  <si>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</si>
  <si>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</si>
  <si>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</si>
  <si>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</si>
  <si>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</si>
  <si>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</si>
  <si>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</si>
  <si>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</si>
  <si>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</si>
  <si>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</si>
  <si>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</si>
  <si>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</si>
  <si>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</si>
  <si>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</si>
  <si>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</si>
  <si>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</si>
  <si>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</si>
  <si>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</si>
  <si>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</si>
  <si>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</si>
  <si>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</si>
  <si>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</si>
  <si>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</si>
  <si>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</si>
  <si>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</si>
  <si>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</si>
  <si>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</si>
  <si>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</si>
  <si>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</si>
  <si>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</si>
  <si>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</si>
  <si>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</si>
  <si>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</si>
  <si>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</si>
  <si>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</si>
  <si>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</si>
  <si>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</si>
  <si>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</si>
  <si>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</si>
  <si>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</si>
  <si>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</si>
  <si>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</si>
  <si>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</si>
  <si>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</si>
  <si>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</si>
  <si>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</si>
  <si>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</si>
  <si>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</si>
  <si>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</si>
  <si>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</si>
  <si>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</si>
  <si>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</si>
  <si>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</si>
  <si>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</si>
  <si>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</si>
  <si>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</si>
  <si>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</si>
  <si>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</si>
  <si>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</si>
  <si>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</si>
  <si>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</si>
  <si>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</si>
  <si>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</si>
  <si>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</si>
  <si>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</si>
  <si>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</si>
  <si>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</si>
  <si>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</si>
  <si>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</si>
  <si>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</si>
  <si>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</si>
  <si>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</si>
  <si>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</si>
  <si>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>в 2,2 раза</t>
  </si>
  <si>
    <t>в 5 раз</t>
  </si>
  <si>
    <t>в 2,8 раза</t>
  </si>
  <si>
    <t>в 5,2 раза</t>
  </si>
  <si>
    <t>в 3,1 раз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</si>
  <si>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</si>
  <si>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</si>
  <si>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</si>
  <si>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</si>
  <si>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</si>
  <si>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</si>
  <si>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</si>
  <si>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</si>
  <si>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</si>
  <si>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</si>
  <si>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</si>
  <si>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</si>
  <si>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</si>
  <si>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</si>
  <si>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</si>
  <si>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</si>
  <si>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</si>
  <si>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</si>
  <si>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</si>
  <si>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</si>
  <si>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</si>
  <si>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</si>
  <si>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</si>
  <si>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</si>
  <si>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</si>
  <si>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</si>
  <si>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</si>
  <si>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</si>
  <si>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</si>
  <si>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</si>
  <si>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</si>
  <si>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</si>
  <si>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</si>
  <si>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</si>
  <si>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</si>
  <si>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</si>
  <si>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</si>
  <si>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</si>
  <si>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Годовой план на 2025 год по Решению СД Талдомского городского округа Московской области от  19.12.2024
года, № 113, тыс. руб.</t>
  </si>
  <si>
    <t>Годовой план на 2025 год по отчету об исполнении бюджета Талдомского городского округа области  за 1 квартал 2025, 
тыс. руб. (ф.о 0503117)</t>
  </si>
  <si>
    <t>Фактическое исполнение по отчету об исполнении бюджета Талдомского городского округа  на 01.04.2025 г., 
тыс. руб. (ф.о 0503117)</t>
  </si>
  <si>
    <t>Платаза сбросы загрязняющих веществ</t>
  </si>
  <si>
    <t>Плата за размещение отходов производства</t>
  </si>
  <si>
    <t>% исполнения годового плана на 2025 год по Решению СД Талдомского городского округа от  19.12.2024
года, № 113 по состоянию на 01.04.2025 года</t>
  </si>
  <si>
    <t>% исполнения годового плана на 2025 год по отчету об исполнении бюджета Талдомского городского округа за 1 квартал 2025 по состоянию на 01.04.2025 года</t>
  </si>
  <si>
    <t>Фактическое исполнение по отчету об исполнении бюджета Талдомского городского округа  на 01.04.2024 г., 
тыс. руб. (ф.о 0503117)</t>
  </si>
  <si>
    <t>Сведения об исполнении доходов бюджета Талдомского городского округа по состоянию на 01.04.2025 года, включая сравнение с 1 кварталом 2024 года</t>
  </si>
  <si>
    <t>Сведения об исполнении расходов бюджета Талдомского городского округа по состоянию на 01.04.2025 года, включая сравнение с I кварталом 2024 года</t>
  </si>
  <si>
    <t xml:space="preserve">% исполнения утвержденных бюджетные назначений на 2025 год по сводной бюджетной росписи 
(отчетная дата 31.03.2025)  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</si>
  <si>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01.04.2025 года, включая сравнение с I кварталом 2024 года</t>
  </si>
  <si>
    <t>Утвержденные бюджетные назначения на 2025 год в соответствии со сводной бюджетной росписью 
(отчетная дата 31.03.2025)
тыс. руб.</t>
  </si>
  <si>
    <t>% исполнения годового плана на 2025 год по Решению СД Талдомского городского округа Московской области от  19.12.2024
года, № 113 по состоянию на 01.04.2025 года</t>
  </si>
  <si>
    <t>% исполнения утвержденных бюджетные назначений на 2025 год по сводной бюджетной росписи 
(отчетная дата 31.03.2025)</t>
  </si>
  <si>
    <t>Годовой план на 2025 год по отчету об исполнении бюджета Талдомского городского округа области  за I квартал 2025, 
тыс. руб. (ф.о 0503117)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</si>
</sst>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0.0"/>
    <numFmt numFmtId="166" formatCode="#,##0.0"/>
    <numFmt numFmtId="167" formatCode="0000"/>
    <numFmt numFmtId="168" formatCode="#,##0.000"/>
    <numFmt numFmtId="169" formatCode="#,##0.00000"/>
    <numFmt numFmtId="170" formatCode="#,##0,"/>
    <numFmt numFmtId="171" formatCode="#,##0.0000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164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5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5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5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166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6" fontId="4" fillId="0" borderId="3" xfId="4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vertical="center"/>
    </xf>
    <xf numFmtId="166" fontId="7" fillId="0" borderId="4" xfId="4" applyNumberFormat="1" applyFont="1" applyBorder="1" applyAlignment="1">
      <alignment horizontal="center" vertical="center" wrapText="1"/>
    </xf>
    <xf numFmtId="166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66" fontId="7" fillId="0" borderId="1" xfId="4" applyNumberFormat="1" applyFont="1" applyBorder="1" applyAlignment="1">
      <alignment horizontal="center" vertical="center" wrapText="1"/>
    </xf>
    <xf numFmtId="166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7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0" fontId="9" fillId="0" borderId="0" xfId="3" applyFont="1"/>
    <xf numFmtId="167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7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5" fontId="4" fillId="0" borderId="15" xfId="5" applyNumberFormat="1" applyFont="1" applyFill="1" applyBorder="1" applyAlignment="1">
      <alignment horizontal="center" vertical="center" wrapText="1"/>
    </xf>
    <xf numFmtId="167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5" fontId="4" fillId="0" borderId="17" xfId="5" applyNumberFormat="1" applyFont="1" applyFill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4" xfId="4" applyNumberFormat="1" applyFont="1" applyBorder="1" applyAlignment="1">
      <alignment horizontal="center" vertical="center" wrapText="1"/>
    </xf>
    <xf numFmtId="166" fontId="7" fillId="0" borderId="5" xfId="4" applyNumberFormat="1" applyFont="1" applyBorder="1" applyAlignment="1">
      <alignment horizontal="center" vertical="center" wrapText="1"/>
    </xf>
    <xf numFmtId="166" fontId="7" fillId="0" borderId="14" xfId="4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8" fontId="4" fillId="0" borderId="19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 vertical="center" wrapText="1"/>
    </xf>
    <xf numFmtId="169" fontId="7" fillId="0" borderId="4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7" xfId="0" applyNumberFormat="1" applyFont="1" applyBorder="1" applyAlignment="1">
      <alignment horizontal="center" vertical="center" wrapText="1"/>
    </xf>
    <xf numFmtId="169" fontId="6" fillId="0" borderId="0" xfId="0" applyNumberFormat="1" applyFont="1"/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 wrapText="1"/>
    </xf>
    <xf numFmtId="170" fontId="4" fillId="2" borderId="19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/>
    </xf>
    <xf numFmtId="170" fontId="11" fillId="2" borderId="21" xfId="0" applyNumberFormat="1" applyFont="1" applyFill="1" applyBorder="1" applyAlignment="1">
      <alignment horizontal="center" vertical="center" wrapText="1"/>
    </xf>
    <xf numFmtId="170" fontId="8" fillId="2" borderId="0" xfId="3" applyNumberFormat="1" applyFont="1" applyFill="1"/>
    <xf numFmtId="170" fontId="4" fillId="2" borderId="1" xfId="4" applyNumberFormat="1" applyFont="1" applyFill="1" applyBorder="1" applyAlignment="1">
      <alignment horizontal="center" vertical="center"/>
    </xf>
    <xf numFmtId="170" fontId="7" fillId="2" borderId="13" xfId="4" applyNumberFormat="1" applyFont="1" applyFill="1" applyBorder="1" applyAlignment="1">
      <alignment horizontal="center" vertical="center"/>
    </xf>
    <xf numFmtId="170" fontId="7" fillId="2" borderId="1" xfId="4" applyNumberFormat="1" applyFont="1" applyFill="1" applyBorder="1" applyAlignment="1">
      <alignment horizontal="center" vertical="center"/>
    </xf>
    <xf numFmtId="170" fontId="4" fillId="2" borderId="3" xfId="4" applyNumberFormat="1" applyFont="1" applyFill="1" applyBorder="1" applyAlignment="1">
      <alignment horizontal="center" vertical="center"/>
    </xf>
    <xf numFmtId="170" fontId="4" fillId="2" borderId="8" xfId="4" applyNumberFormat="1" applyFont="1" applyFill="1" applyBorder="1" applyAlignment="1">
      <alignment horizontal="center" vertical="center"/>
    </xf>
    <xf numFmtId="170" fontId="7" fillId="2" borderId="4" xfId="4" applyNumberFormat="1" applyFont="1" applyFill="1" applyBorder="1" applyAlignment="1">
      <alignment horizontal="center" vertical="center"/>
    </xf>
    <xf numFmtId="170" fontId="4" fillId="2" borderId="0" xfId="4" applyNumberFormat="1" applyFont="1" applyFill="1"/>
    <xf numFmtId="170" fontId="4" fillId="2" borderId="1" xfId="4" applyNumberFormat="1" applyFont="1" applyFill="1" applyBorder="1" applyAlignment="1">
      <alignment horizontal="center" vertical="center" wrapText="1"/>
    </xf>
    <xf numFmtId="170" fontId="11" fillId="2" borderId="25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26" xfId="4" applyNumberFormat="1" applyFont="1" applyFill="1" applyBorder="1" applyAlignment="1">
      <alignment horizontal="center" vertical="center"/>
    </xf>
    <xf numFmtId="171" fontId="4" fillId="2" borderId="4" xfId="0" applyNumberFormat="1" applyFont="1" applyFill="1" applyBorder="1" applyAlignment="1">
      <alignment horizontal="center" vertical="center" wrapText="1"/>
    </xf>
    <xf numFmtId="171" fontId="7" fillId="2" borderId="4" xfId="3" applyNumberFormat="1" applyFont="1" applyFill="1" applyBorder="1" applyAlignment="1">
      <alignment horizontal="center" vertical="center" wrapText="1"/>
    </xf>
    <xf numFmtId="171" fontId="4" fillId="2" borderId="19" xfId="0" applyNumberFormat="1" applyFont="1" applyFill="1" applyBorder="1" applyAlignment="1">
      <alignment horizontal="center" vertical="center" wrapText="1"/>
    </xf>
    <xf numFmtId="171" fontId="4" fillId="2" borderId="1" xfId="0" applyNumberFormat="1" applyFont="1" applyFill="1" applyBorder="1" applyAlignment="1">
      <alignment horizontal="center"/>
    </xf>
    <xf numFmtId="171" fontId="8" fillId="2" borderId="0" xfId="3" applyNumberFormat="1" applyFont="1" applyFill="1"/>
    <xf numFmtId="171" fontId="4" fillId="2" borderId="0" xfId="4" applyNumberFormat="1" applyFont="1" applyFill="1"/>
    <xf numFmtId="171" fontId="4" fillId="2" borderId="1" xfId="4" applyNumberFormat="1" applyFont="1" applyFill="1" applyBorder="1" applyAlignment="1">
      <alignment horizontal="center" vertical="center"/>
    </xf>
    <xf numFmtId="171" fontId="4" fillId="2" borderId="1" xfId="4" applyNumberFormat="1" applyFont="1" applyFill="1" applyBorder="1" applyAlignment="1">
      <alignment horizontal="center" vertical="center" wrapText="1"/>
    </xf>
    <xf numFmtId="171" fontId="4" fillId="2" borderId="3" xfId="4" applyNumberFormat="1" applyFont="1" applyFill="1" applyBorder="1" applyAlignment="1">
      <alignment horizontal="center" vertical="center"/>
    </xf>
    <xf numFmtId="171" fontId="7" fillId="2" borderId="13" xfId="4" applyNumberFormat="1" applyFont="1" applyFill="1" applyBorder="1" applyAlignment="1">
      <alignment horizontal="center" vertical="center"/>
    </xf>
    <xf numFmtId="171" fontId="4" fillId="2" borderId="1" xfId="0" applyNumberFormat="1" applyFont="1" applyFill="1" applyBorder="1" applyAlignment="1">
      <alignment horizontal="center" vertical="center" wrapText="1"/>
    </xf>
    <xf numFmtId="171" fontId="7" fillId="2" borderId="1" xfId="4" applyNumberFormat="1" applyFont="1" applyFill="1" applyBorder="1" applyAlignment="1">
      <alignment horizontal="center" vertical="center"/>
    </xf>
    <xf numFmtId="171" fontId="4" fillId="2" borderId="8" xfId="4" applyNumberFormat="1" applyFont="1" applyFill="1" applyBorder="1" applyAlignment="1">
      <alignment horizontal="center" vertical="center"/>
    </xf>
    <xf numFmtId="171" fontId="7" fillId="2" borderId="4" xfId="4" applyNumberFormat="1" applyFont="1" applyFill="1" applyBorder="1" applyAlignment="1">
      <alignment horizontal="center" vertical="center"/>
    </xf>
    <xf numFmtId="171" fontId="4" fillId="2" borderId="0" xfId="4" applyNumberFormat="1" applyFont="1" applyFill="1" applyAlignment="1">
      <alignment horizontal="center" vertical="center"/>
    </xf>
    <xf numFmtId="171" fontId="11" fillId="2" borderId="25" xfId="0" applyNumberFormat="1" applyFont="1" applyFill="1" applyBorder="1" applyAlignment="1">
      <alignment horizontal="center" vertical="center"/>
    </xf>
    <xf numFmtId="171" fontId="11" fillId="2" borderId="26" xfId="0" applyNumberFormat="1" applyFont="1" applyFill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4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7" fillId="2" borderId="13" xfId="4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8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170" fontId="12" fillId="2" borderId="0" xfId="3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Финансовый" xfId="5" builtinId="3"/>
    <cellStyle name="Финансовый 2" xfId="2" xr:uid="{00000000-0005-0000-0000-000005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8"/>
  <sheetViews>
    <sheetView topLeftCell="A38" workbookViewId="0">
      <selection activeCell="E57" sqref="E57"/>
    </sheetView>
  </sheetViews>
  <sheetFormatPr defaultColWidth="8.85546875" defaultRowHeight="15" x14ac:dyDescent="0.25"/>
  <cols>
    <col min="1" max="1" width="18.7109375" style="1" customWidth="1"/>
    <col min="2" max="2" width="41.7109375" style="1" customWidth="1"/>
    <col min="3" max="3" width="21.85546875" style="32" customWidth="1"/>
    <col min="4" max="4" width="21.7109375" style="32" customWidth="1"/>
    <col min="5" max="5" width="22.85546875" style="32" customWidth="1"/>
    <col min="6" max="6" width="22.140625" style="32" customWidth="1"/>
    <col min="7" max="7" width="20.5703125" style="32" customWidth="1"/>
    <col min="8" max="8" width="21.28515625" style="32" customWidth="1"/>
    <col min="9" max="9" width="14.28515625" style="1" customWidth="1"/>
    <col min="10" max="16384" width="8.85546875" style="1"/>
  </cols>
  <sheetData>
    <row r="2" spans="1:9" ht="33.950000000000003" customHeight="1" thickBot="1" x14ac:dyDescent="0.3">
      <c r="A2" s="159" t="s">
        <v>250</v>
      </c>
      <c r="B2" s="159"/>
      <c r="C2" s="159"/>
      <c r="D2" s="159"/>
      <c r="E2" s="159"/>
      <c r="F2" s="159"/>
      <c r="G2" s="159"/>
      <c r="H2" s="159"/>
      <c r="I2" s="159"/>
    </row>
    <row r="3" spans="1:9" ht="105" customHeight="1" thickBot="1" x14ac:dyDescent="0.3">
      <c r="A3" s="2" t="s">
        <v>136</v>
      </c>
      <c r="B3" s="3" t="s">
        <v>25</v>
      </c>
      <c r="C3" s="4" t="s">
        <v>242</v>
      </c>
      <c r="D3" s="4" t="s">
        <v>243</v>
      </c>
      <c r="E3" s="4" t="s">
        <v>244</v>
      </c>
      <c r="F3" s="4" t="s">
        <v>247</v>
      </c>
      <c r="G3" s="4" t="s">
        <v>248</v>
      </c>
      <c r="H3" s="4" t="s">
        <v>249</v>
      </c>
      <c r="I3" s="5" t="s">
        <v>26</v>
      </c>
    </row>
    <row r="4" spans="1:9" ht="15.75" thickBot="1" x14ac:dyDescent="0.3">
      <c r="A4" s="6" t="s">
        <v>27</v>
      </c>
      <c r="B4" s="7" t="s">
        <v>24</v>
      </c>
      <c r="C4" s="8">
        <v>2117285</v>
      </c>
      <c r="D4" s="8">
        <v>2117285</v>
      </c>
      <c r="E4" s="93">
        <v>621258.35106999998</v>
      </c>
      <c r="F4" s="9">
        <f t="shared" ref="F4:F39" si="0">E4/C4*100</f>
        <v>29.34221661561859</v>
      </c>
      <c r="G4" s="9">
        <f t="shared" ref="G4:G39" si="1">E4/D4*100</f>
        <v>29.34221661561859</v>
      </c>
      <c r="H4" s="93">
        <v>351814.41833000001</v>
      </c>
      <c r="I4" s="10">
        <f t="shared" ref="I4:I32" si="2">E4/H4*100</f>
        <v>176.58695002297006</v>
      </c>
    </row>
    <row r="5" spans="1:9" x14ac:dyDescent="0.25">
      <c r="A5" s="11" t="s">
        <v>28</v>
      </c>
      <c r="B5" s="12" t="s">
        <v>23</v>
      </c>
      <c r="C5" s="13">
        <v>1501737</v>
      </c>
      <c r="D5" s="13">
        <v>1501737</v>
      </c>
      <c r="E5" s="95">
        <v>533345.16610999999</v>
      </c>
      <c r="F5" s="14">
        <f t="shared" si="0"/>
        <v>35.515217785138141</v>
      </c>
      <c r="G5" s="14">
        <f t="shared" si="1"/>
        <v>35.515217785138141</v>
      </c>
      <c r="H5" s="95">
        <v>253962.63229000001</v>
      </c>
      <c r="I5" s="15">
        <f t="shared" si="2"/>
        <v>210.00930778704995</v>
      </c>
    </row>
    <row r="6" spans="1:9" x14ac:dyDescent="0.25">
      <c r="A6" s="16" t="s">
        <v>29</v>
      </c>
      <c r="B6" s="17" t="s">
        <v>22</v>
      </c>
      <c r="C6" s="84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25">
      <c r="A7" s="16" t="s">
        <v>30</v>
      </c>
      <c r="B7" s="17" t="s">
        <v>21</v>
      </c>
      <c r="C7" s="84">
        <v>1501737</v>
      </c>
      <c r="D7" s="89">
        <v>1501737</v>
      </c>
      <c r="E7" s="92">
        <v>533345.16610999999</v>
      </c>
      <c r="F7" s="19">
        <f t="shared" si="0"/>
        <v>35.515217785138141</v>
      </c>
      <c r="G7" s="19">
        <f t="shared" si="1"/>
        <v>35.515217785138141</v>
      </c>
      <c r="H7" s="92">
        <v>253962.63229000001</v>
      </c>
      <c r="I7" s="20">
        <f t="shared" si="2"/>
        <v>210.00930778704995</v>
      </c>
    </row>
    <row r="8" spans="1:9" ht="36" x14ac:dyDescent="0.25">
      <c r="A8" s="21" t="s">
        <v>31</v>
      </c>
      <c r="B8" s="22" t="s">
        <v>20</v>
      </c>
      <c r="C8" s="23">
        <v>70500</v>
      </c>
      <c r="D8" s="23">
        <v>70500</v>
      </c>
      <c r="E8" s="91">
        <v>16938.586459999999</v>
      </c>
      <c r="F8" s="24">
        <f t="shared" si="0"/>
        <v>24.026363773049646</v>
      </c>
      <c r="G8" s="24">
        <f t="shared" si="1"/>
        <v>24.026363773049646</v>
      </c>
      <c r="H8" s="91">
        <v>15978.19498</v>
      </c>
      <c r="I8" s="15">
        <f t="shared" si="2"/>
        <v>106.01063813029022</v>
      </c>
    </row>
    <row r="9" spans="1:9" ht="24" x14ac:dyDescent="0.25">
      <c r="A9" s="16" t="s">
        <v>32</v>
      </c>
      <c r="B9" s="17" t="s">
        <v>19</v>
      </c>
      <c r="C9" s="84">
        <v>70500</v>
      </c>
      <c r="D9" s="18">
        <v>70500</v>
      </c>
      <c r="E9" s="92">
        <v>16938.586459999999</v>
      </c>
      <c r="F9" s="19">
        <f t="shared" si="0"/>
        <v>24.026363773049646</v>
      </c>
      <c r="G9" s="19">
        <f t="shared" si="1"/>
        <v>24.026363773049646</v>
      </c>
      <c r="H9" s="92">
        <v>15978.19498</v>
      </c>
      <c r="I9" s="20">
        <f t="shared" si="2"/>
        <v>106.01063813029022</v>
      </c>
    </row>
    <row r="10" spans="1:9" x14ac:dyDescent="0.25">
      <c r="A10" s="21" t="s">
        <v>33</v>
      </c>
      <c r="B10" s="22" t="s">
        <v>18</v>
      </c>
      <c r="C10" s="23">
        <v>184512</v>
      </c>
      <c r="D10" s="23">
        <v>184512</v>
      </c>
      <c r="E10" s="91">
        <v>15777.107770000001</v>
      </c>
      <c r="F10" s="24">
        <f t="shared" si="0"/>
        <v>8.5507217796132498</v>
      </c>
      <c r="G10" s="24">
        <f t="shared" si="1"/>
        <v>8.5507217796132498</v>
      </c>
      <c r="H10" s="91">
        <v>20780.439139999999</v>
      </c>
      <c r="I10" s="15">
        <f t="shared" si="2"/>
        <v>75.922879510427904</v>
      </c>
    </row>
    <row r="11" spans="1:9" ht="24" x14ac:dyDescent="0.25">
      <c r="A11" s="16" t="s">
        <v>34</v>
      </c>
      <c r="B11" s="17" t="s">
        <v>17</v>
      </c>
      <c r="C11" s="84">
        <v>170490</v>
      </c>
      <c r="D11" s="18">
        <v>170490</v>
      </c>
      <c r="E11" s="92">
        <v>9707.4988300000005</v>
      </c>
      <c r="F11" s="19">
        <f t="shared" si="0"/>
        <v>5.6938816528828671</v>
      </c>
      <c r="G11" s="19">
        <f t="shared" si="1"/>
        <v>5.6938816528828671</v>
      </c>
      <c r="H11" s="92">
        <v>14838.972089999999</v>
      </c>
      <c r="I11" s="20">
        <f t="shared" si="2"/>
        <v>65.418943920933017</v>
      </c>
    </row>
    <row r="12" spans="1:9" ht="24" x14ac:dyDescent="0.25">
      <c r="A12" s="16" t="s">
        <v>205</v>
      </c>
      <c r="B12" s="17" t="s">
        <v>204</v>
      </c>
      <c r="C12" s="84">
        <v>13711</v>
      </c>
      <c r="D12" s="18">
        <v>13711</v>
      </c>
      <c r="E12" s="92">
        <v>6024.5687399999997</v>
      </c>
      <c r="F12" s="19">
        <f t="shared" si="0"/>
        <v>43.939674276128656</v>
      </c>
      <c r="G12" s="19">
        <f t="shared" si="1"/>
        <v>43.939674276128656</v>
      </c>
      <c r="H12" s="92">
        <v>5888.1590200000001</v>
      </c>
      <c r="I12" s="20">
        <f t="shared" si="2"/>
        <v>102.3166786008439</v>
      </c>
    </row>
    <row r="13" spans="1:9" ht="24" x14ac:dyDescent="0.25">
      <c r="A13" s="16" t="s">
        <v>217</v>
      </c>
      <c r="B13" s="17" t="s">
        <v>216</v>
      </c>
      <c r="C13" s="84"/>
      <c r="D13" s="90"/>
      <c r="E13" s="92">
        <v>-2.5716000000000001</v>
      </c>
      <c r="F13" s="19"/>
      <c r="G13" s="19"/>
      <c r="H13" s="92">
        <v>10.486280000000001</v>
      </c>
      <c r="I13" s="20">
        <f t="shared" si="2"/>
        <v>-24.523472575594013</v>
      </c>
    </row>
    <row r="14" spans="1:9" ht="36.75" customHeight="1" x14ac:dyDescent="0.25">
      <c r="A14" s="16" t="s">
        <v>191</v>
      </c>
      <c r="B14" s="17" t="s">
        <v>190</v>
      </c>
      <c r="C14" s="84">
        <v>311</v>
      </c>
      <c r="D14" s="18">
        <v>311</v>
      </c>
      <c r="E14" s="92">
        <v>47.611800000000002</v>
      </c>
      <c r="F14" s="19">
        <f t="shared" si="0"/>
        <v>15.309260450160773</v>
      </c>
      <c r="G14" s="19">
        <v>11.3</v>
      </c>
      <c r="H14" s="92">
        <v>42.821750000000002</v>
      </c>
      <c r="I14" s="20">
        <f t="shared" si="2"/>
        <v>111.18602112244362</v>
      </c>
    </row>
    <row r="15" spans="1:9" x14ac:dyDescent="0.25">
      <c r="A15" s="21" t="s">
        <v>35</v>
      </c>
      <c r="B15" s="22" t="s">
        <v>16</v>
      </c>
      <c r="C15" s="23">
        <v>182900</v>
      </c>
      <c r="D15" s="23">
        <v>182900</v>
      </c>
      <c r="E15" s="91">
        <v>18017.53584</v>
      </c>
      <c r="F15" s="24">
        <f t="shared" si="0"/>
        <v>9.8510310770913065</v>
      </c>
      <c r="G15" s="24">
        <f t="shared" si="1"/>
        <v>9.8510310770913065</v>
      </c>
      <c r="H15" s="91">
        <v>19541.125759999999</v>
      </c>
      <c r="I15" s="15">
        <f t="shared" si="2"/>
        <v>92.203161994286248</v>
      </c>
    </row>
    <row r="16" spans="1:9" x14ac:dyDescent="0.25">
      <c r="A16" s="16" t="s">
        <v>209</v>
      </c>
      <c r="B16" s="17" t="s">
        <v>206</v>
      </c>
      <c r="C16" s="84">
        <v>61600</v>
      </c>
      <c r="D16" s="18">
        <v>61600</v>
      </c>
      <c r="E16" s="92">
        <v>2998.7598400000002</v>
      </c>
      <c r="F16" s="19">
        <f t="shared" si="0"/>
        <v>4.8681166233766238</v>
      </c>
      <c r="G16" s="19">
        <f t="shared" si="1"/>
        <v>4.8681166233766238</v>
      </c>
      <c r="H16" s="92">
        <v>2670.0628700000002</v>
      </c>
      <c r="I16" s="20">
        <f t="shared" si="2"/>
        <v>112.31045806797799</v>
      </c>
    </row>
    <row r="17" spans="1:9" x14ac:dyDescent="0.25">
      <c r="A17" s="16" t="s">
        <v>210</v>
      </c>
      <c r="B17" s="17" t="s">
        <v>207</v>
      </c>
      <c r="C17" s="84">
        <v>56000</v>
      </c>
      <c r="D17" s="18">
        <v>56000</v>
      </c>
      <c r="E17" s="92">
        <v>11534.62593</v>
      </c>
      <c r="F17" s="19">
        <f t="shared" si="0"/>
        <v>20.597546303571431</v>
      </c>
      <c r="G17" s="19">
        <f t="shared" si="1"/>
        <v>20.597546303571431</v>
      </c>
      <c r="H17" s="92">
        <v>11792.66086</v>
      </c>
      <c r="I17" s="20">
        <f t="shared" si="2"/>
        <v>97.811902393672341</v>
      </c>
    </row>
    <row r="18" spans="1:9" x14ac:dyDescent="0.25">
      <c r="A18" s="16" t="s">
        <v>211</v>
      </c>
      <c r="B18" s="17" t="s">
        <v>208</v>
      </c>
      <c r="C18" s="84">
        <v>65300</v>
      </c>
      <c r="D18" s="18">
        <v>65300</v>
      </c>
      <c r="E18" s="92">
        <v>3484.1500700000001</v>
      </c>
      <c r="F18" s="19">
        <f t="shared" si="0"/>
        <v>5.3356050076569685</v>
      </c>
      <c r="G18" s="19">
        <f t="shared" si="1"/>
        <v>5.3356050076569685</v>
      </c>
      <c r="H18" s="92">
        <v>5078.4020300000002</v>
      </c>
      <c r="I18" s="20">
        <f t="shared" si="2"/>
        <v>68.607212454190048</v>
      </c>
    </row>
    <row r="19" spans="1:9" x14ac:dyDescent="0.25">
      <c r="A19" s="21" t="s">
        <v>36</v>
      </c>
      <c r="B19" s="22" t="s">
        <v>15</v>
      </c>
      <c r="C19" s="23">
        <v>18900</v>
      </c>
      <c r="D19" s="23">
        <v>18900</v>
      </c>
      <c r="E19" s="91">
        <v>6697.1679999999997</v>
      </c>
      <c r="F19" s="24">
        <f t="shared" si="0"/>
        <v>35.434751322751325</v>
      </c>
      <c r="G19" s="24">
        <f t="shared" si="1"/>
        <v>35.434751322751325</v>
      </c>
      <c r="H19" s="91">
        <v>3307.5718999999999</v>
      </c>
      <c r="I19" s="15">
        <f t="shared" si="2"/>
        <v>202.47989166917279</v>
      </c>
    </row>
    <row r="20" spans="1:9" ht="24" x14ac:dyDescent="0.25">
      <c r="A20" s="16" t="s">
        <v>213</v>
      </c>
      <c r="B20" s="17" t="s">
        <v>212</v>
      </c>
      <c r="C20" s="84">
        <v>18800</v>
      </c>
      <c r="D20" s="18">
        <v>18800</v>
      </c>
      <c r="E20" s="92">
        <v>6697.1679999999997</v>
      </c>
      <c r="F20" s="19">
        <f t="shared" si="0"/>
        <v>35.623234042553193</v>
      </c>
      <c r="G20" s="19">
        <f t="shared" si="1"/>
        <v>35.623234042553193</v>
      </c>
      <c r="H20" s="92">
        <v>3307.5718999999999</v>
      </c>
      <c r="I20" s="20">
        <f t="shared" si="2"/>
        <v>202.47989166917279</v>
      </c>
    </row>
    <row r="21" spans="1:9" ht="36" x14ac:dyDescent="0.25">
      <c r="A21" s="16" t="s">
        <v>215</v>
      </c>
      <c r="B21" s="17" t="s">
        <v>214</v>
      </c>
      <c r="C21" s="84">
        <v>100</v>
      </c>
      <c r="D21" s="18">
        <v>100</v>
      </c>
      <c r="E21" s="18">
        <v>0</v>
      </c>
      <c r="F21" s="19">
        <f t="shared" si="0"/>
        <v>0</v>
      </c>
      <c r="G21" s="19">
        <f t="shared" si="1"/>
        <v>0</v>
      </c>
      <c r="H21" s="92">
        <v>0</v>
      </c>
      <c r="I21" s="20">
        <v>0</v>
      </c>
    </row>
    <row r="22" spans="1:9" ht="0.6" customHeight="1" x14ac:dyDescent="0.25">
      <c r="A22" s="16" t="s">
        <v>36</v>
      </c>
      <c r="B22" s="17" t="s">
        <v>15</v>
      </c>
      <c r="C22" s="84">
        <v>0</v>
      </c>
      <c r="D22" s="18">
        <v>0</v>
      </c>
      <c r="E22" s="92">
        <v>0</v>
      </c>
      <c r="F22" s="19">
        <v>0</v>
      </c>
      <c r="G22" s="19">
        <v>0</v>
      </c>
      <c r="H22" s="92">
        <v>0</v>
      </c>
      <c r="I22" s="20" t="e">
        <f t="shared" si="2"/>
        <v>#DIV/0!</v>
      </c>
    </row>
    <row r="23" spans="1:9" ht="36" x14ac:dyDescent="0.25">
      <c r="A23" s="16" t="s">
        <v>37</v>
      </c>
      <c r="B23" s="17" t="s">
        <v>14</v>
      </c>
      <c r="C23" s="84">
        <v>0</v>
      </c>
      <c r="D23" s="18">
        <v>0</v>
      </c>
      <c r="E23" s="92">
        <v>0</v>
      </c>
      <c r="F23" s="19" t="s">
        <v>198</v>
      </c>
      <c r="G23" s="19" t="s">
        <v>198</v>
      </c>
      <c r="H23" s="92">
        <v>0</v>
      </c>
      <c r="I23" s="20">
        <v>0</v>
      </c>
    </row>
    <row r="24" spans="1:9" ht="48" x14ac:dyDescent="0.25">
      <c r="A24" s="21" t="s">
        <v>38</v>
      </c>
      <c r="B24" s="22" t="s">
        <v>13</v>
      </c>
      <c r="C24" s="23">
        <v>69630</v>
      </c>
      <c r="D24" s="87">
        <v>69630</v>
      </c>
      <c r="E24" s="94">
        <v>17463.315470000001</v>
      </c>
      <c r="F24" s="24">
        <f t="shared" si="0"/>
        <v>25.080160089042081</v>
      </c>
      <c r="G24" s="24">
        <f t="shared" si="1"/>
        <v>25.080160089042081</v>
      </c>
      <c r="H24" s="94">
        <v>18332.733209999999</v>
      </c>
      <c r="I24" s="20">
        <f t="shared" si="2"/>
        <v>95.257566179353148</v>
      </c>
    </row>
    <row r="25" spans="1:9" ht="24" x14ac:dyDescent="0.25">
      <c r="A25" s="21" t="s">
        <v>39</v>
      </c>
      <c r="B25" s="22" t="s">
        <v>12</v>
      </c>
      <c r="C25" s="23">
        <v>206</v>
      </c>
      <c r="D25" s="23">
        <v>206</v>
      </c>
      <c r="E25" s="91">
        <v>854.65319</v>
      </c>
      <c r="F25" s="24">
        <f t="shared" si="0"/>
        <v>414.8801893203883</v>
      </c>
      <c r="G25" s="24">
        <f t="shared" si="1"/>
        <v>414.8801893203883</v>
      </c>
      <c r="H25" s="91">
        <v>50.18817</v>
      </c>
      <c r="I25" s="20">
        <f t="shared" si="2"/>
        <v>1702.8976948153322</v>
      </c>
    </row>
    <row r="26" spans="1:9" ht="24" x14ac:dyDescent="0.25">
      <c r="A26" s="16" t="s">
        <v>165</v>
      </c>
      <c r="B26" s="17" t="s">
        <v>11</v>
      </c>
      <c r="C26" s="84">
        <v>176</v>
      </c>
      <c r="D26" s="18">
        <v>176</v>
      </c>
      <c r="E26" s="92">
        <v>292.19675000000001</v>
      </c>
      <c r="F26" s="19">
        <f t="shared" si="0"/>
        <v>166.0208806818182</v>
      </c>
      <c r="G26" s="19">
        <f t="shared" si="1"/>
        <v>166.0208806818182</v>
      </c>
      <c r="H26" s="92">
        <v>23.581399999999999</v>
      </c>
      <c r="I26" s="20">
        <f t="shared" si="2"/>
        <v>1239.0983995861147</v>
      </c>
    </row>
    <row r="27" spans="1:9" x14ac:dyDescent="0.25">
      <c r="A27" s="16" t="s">
        <v>166</v>
      </c>
      <c r="B27" s="17" t="s">
        <v>245</v>
      </c>
      <c r="C27" s="84">
        <v>0</v>
      </c>
      <c r="D27" s="18">
        <v>0</v>
      </c>
      <c r="E27" s="92">
        <v>554.44536000000005</v>
      </c>
      <c r="F27" s="19">
        <v>0</v>
      </c>
      <c r="G27" s="19">
        <v>0</v>
      </c>
      <c r="H27" s="92">
        <v>6.6228600000000002</v>
      </c>
      <c r="I27" s="20">
        <v>0</v>
      </c>
    </row>
    <row r="28" spans="1:9" x14ac:dyDescent="0.25">
      <c r="A28" s="16" t="s">
        <v>167</v>
      </c>
      <c r="B28" s="17" t="s">
        <v>246</v>
      </c>
      <c r="C28" s="84">
        <v>0</v>
      </c>
      <c r="D28" s="18">
        <v>0</v>
      </c>
      <c r="E28" s="92">
        <v>8.0110799999999998</v>
      </c>
      <c r="F28" s="19">
        <v>0</v>
      </c>
      <c r="G28" s="19">
        <v>0</v>
      </c>
      <c r="H28" s="92">
        <v>19.983910000000002</v>
      </c>
      <c r="I28" s="20">
        <v>0</v>
      </c>
    </row>
    <row r="29" spans="1:9" ht="36" x14ac:dyDescent="0.25">
      <c r="A29" s="21" t="s">
        <v>40</v>
      </c>
      <c r="B29" s="22" t="s">
        <v>10</v>
      </c>
      <c r="C29" s="23">
        <v>12100</v>
      </c>
      <c r="D29" s="87">
        <v>12100</v>
      </c>
      <c r="E29" s="94">
        <v>587.11671000000001</v>
      </c>
      <c r="F29" s="24">
        <f t="shared" si="0"/>
        <v>4.8522042148760329</v>
      </c>
      <c r="G29" s="24">
        <f t="shared" si="1"/>
        <v>4.8522042148760329</v>
      </c>
      <c r="H29" s="94">
        <v>6923.6450699999996</v>
      </c>
      <c r="I29" s="20">
        <f t="shared" si="2"/>
        <v>8.4798787930935919</v>
      </c>
    </row>
    <row r="30" spans="1:9" ht="24" x14ac:dyDescent="0.25">
      <c r="A30" s="21" t="s">
        <v>41</v>
      </c>
      <c r="B30" s="22" t="s">
        <v>9</v>
      </c>
      <c r="C30" s="23">
        <v>65800</v>
      </c>
      <c r="D30" s="87">
        <v>65800</v>
      </c>
      <c r="E30" s="94">
        <v>9916.0761000000002</v>
      </c>
      <c r="F30" s="24">
        <f t="shared" si="0"/>
        <v>15.070024468085109</v>
      </c>
      <c r="G30" s="24">
        <f t="shared" si="1"/>
        <v>15.070024468085109</v>
      </c>
      <c r="H30" s="94">
        <v>10511.36341</v>
      </c>
      <c r="I30" s="20">
        <f t="shared" si="2"/>
        <v>94.336726009932519</v>
      </c>
    </row>
    <row r="31" spans="1:9" x14ac:dyDescent="0.25">
      <c r="A31" s="16" t="s">
        <v>42</v>
      </c>
      <c r="B31" s="17" t="s">
        <v>8</v>
      </c>
      <c r="C31" s="84">
        <v>0</v>
      </c>
      <c r="D31" s="18">
        <v>0</v>
      </c>
      <c r="E31" s="18">
        <v>0</v>
      </c>
      <c r="F31" s="19">
        <v>0</v>
      </c>
      <c r="G31" s="19">
        <v>0</v>
      </c>
      <c r="H31" s="92">
        <v>0</v>
      </c>
      <c r="I31" s="20">
        <v>0</v>
      </c>
    </row>
    <row r="32" spans="1:9" x14ac:dyDescent="0.25">
      <c r="A32" s="21" t="s">
        <v>43</v>
      </c>
      <c r="B32" s="22" t="s">
        <v>7</v>
      </c>
      <c r="C32" s="23">
        <v>11000</v>
      </c>
      <c r="D32" s="87">
        <v>11000</v>
      </c>
      <c r="E32" s="94">
        <v>1665.2704200000001</v>
      </c>
      <c r="F32" s="24">
        <f t="shared" si="0"/>
        <v>15.138822000000001</v>
      </c>
      <c r="G32" s="24">
        <f t="shared" si="1"/>
        <v>15.138822000000001</v>
      </c>
      <c r="H32" s="94">
        <v>2426.2514000000001</v>
      </c>
      <c r="I32" s="20">
        <f t="shared" si="2"/>
        <v>68.635526392689556</v>
      </c>
    </row>
    <row r="33" spans="1:9" ht="15.75" thickBot="1" x14ac:dyDescent="0.3">
      <c r="A33" s="25" t="s">
        <v>44</v>
      </c>
      <c r="B33" s="26" t="s">
        <v>54</v>
      </c>
      <c r="C33" s="85">
        <v>0</v>
      </c>
      <c r="D33" s="18">
        <v>0</v>
      </c>
      <c r="E33" s="92">
        <v>-3.645</v>
      </c>
      <c r="F33" s="27">
        <v>0</v>
      </c>
      <c r="G33" s="27">
        <v>0</v>
      </c>
      <c r="H33" s="92"/>
      <c r="I33" s="20"/>
    </row>
    <row r="34" spans="1:9" ht="15.75" thickBot="1" x14ac:dyDescent="0.3">
      <c r="A34" s="6" t="s">
        <v>45</v>
      </c>
      <c r="B34" s="7" t="s">
        <v>6</v>
      </c>
      <c r="C34" s="93">
        <v>3183658.55828</v>
      </c>
      <c r="D34" s="93">
        <v>3183658.5720000002</v>
      </c>
      <c r="E34" s="93">
        <v>641896.12667999999</v>
      </c>
      <c r="F34" s="9">
        <f t="shared" si="0"/>
        <v>20.162216359872151</v>
      </c>
      <c r="G34" s="9">
        <f t="shared" si="1"/>
        <v>20.162216272982931</v>
      </c>
      <c r="H34" s="93">
        <v>454280.24038999999</v>
      </c>
      <c r="I34" s="10">
        <f t="shared" ref="I34:I45" si="3">E34/H34*100</f>
        <v>141.29959210396902</v>
      </c>
    </row>
    <row r="35" spans="1:9" ht="36" x14ac:dyDescent="0.25">
      <c r="A35" s="11" t="s">
        <v>46</v>
      </c>
      <c r="B35" s="12" t="s">
        <v>5</v>
      </c>
      <c r="C35" s="95">
        <v>3183658.5528199999</v>
      </c>
      <c r="D35" s="95">
        <v>3183658.55828</v>
      </c>
      <c r="E35" s="95">
        <v>643150.86150999996</v>
      </c>
      <c r="F35" s="14">
        <f t="shared" si="0"/>
        <v>20.201628121844728</v>
      </c>
      <c r="G35" s="14">
        <f t="shared" si="1"/>
        <v>20.201628087198774</v>
      </c>
      <c r="H35" s="95">
        <v>460497.66713000002</v>
      </c>
      <c r="I35" s="20">
        <f t="shared" si="3"/>
        <v>139.66430395149783</v>
      </c>
    </row>
    <row r="36" spans="1:9" ht="24" x14ac:dyDescent="0.25">
      <c r="A36" s="16" t="s">
        <v>161</v>
      </c>
      <c r="B36" s="17" t="s">
        <v>47</v>
      </c>
      <c r="C36" s="137">
        <v>1039533</v>
      </c>
      <c r="D36" s="92">
        <v>1039533</v>
      </c>
      <c r="E36" s="92">
        <v>259883.25</v>
      </c>
      <c r="F36" s="19">
        <f t="shared" si="0"/>
        <v>25</v>
      </c>
      <c r="G36" s="19">
        <f t="shared" si="1"/>
        <v>25</v>
      </c>
      <c r="H36" s="92">
        <v>162516.29999999999</v>
      </c>
      <c r="I36" s="20">
        <f t="shared" si="3"/>
        <v>159.91211343108353</v>
      </c>
    </row>
    <row r="37" spans="1:9" ht="24" x14ac:dyDescent="0.25">
      <c r="A37" s="16" t="s">
        <v>162</v>
      </c>
      <c r="B37" s="17" t="s">
        <v>48</v>
      </c>
      <c r="C37" s="137">
        <v>1227486.1062799999</v>
      </c>
      <c r="D37" s="92">
        <v>1227486.1062799999</v>
      </c>
      <c r="E37" s="92">
        <v>142498.20827999999</v>
      </c>
      <c r="F37" s="19">
        <f t="shared" si="0"/>
        <v>11.608946736827255</v>
      </c>
      <c r="G37" s="19">
        <f t="shared" si="1"/>
        <v>11.608946736827255</v>
      </c>
      <c r="H37" s="92">
        <v>97264.943610000002</v>
      </c>
      <c r="I37" s="20">
        <f t="shared" si="3"/>
        <v>146.50520834245307</v>
      </c>
    </row>
    <row r="38" spans="1:9" ht="24" x14ac:dyDescent="0.25">
      <c r="A38" s="16" t="s">
        <v>163</v>
      </c>
      <c r="B38" s="17" t="s">
        <v>49</v>
      </c>
      <c r="C38" s="137">
        <v>825402.97199999995</v>
      </c>
      <c r="D38" s="92">
        <v>825402.97199999995</v>
      </c>
      <c r="E38" s="92">
        <v>216450.61498000001</v>
      </c>
      <c r="F38" s="19">
        <f t="shared" si="0"/>
        <v>26.223629223859884</v>
      </c>
      <c r="G38" s="19">
        <f t="shared" si="1"/>
        <v>26.223629223859884</v>
      </c>
      <c r="H38" s="92">
        <v>200716.42352000001</v>
      </c>
      <c r="I38" s="20">
        <f t="shared" si="3"/>
        <v>107.83901545477279</v>
      </c>
    </row>
    <row r="39" spans="1:9" x14ac:dyDescent="0.25">
      <c r="A39" s="16" t="s">
        <v>164</v>
      </c>
      <c r="B39" s="17" t="s">
        <v>50</v>
      </c>
      <c r="C39" s="137">
        <v>91236.479999999996</v>
      </c>
      <c r="D39" s="92">
        <v>91236.479999999996</v>
      </c>
      <c r="E39" s="92">
        <v>24318.788250000001</v>
      </c>
      <c r="F39" s="19">
        <f t="shared" si="0"/>
        <v>26.654676122971864</v>
      </c>
      <c r="G39" s="19">
        <f t="shared" si="1"/>
        <v>26.654676122971864</v>
      </c>
      <c r="H39" s="92">
        <v>0</v>
      </c>
      <c r="I39" s="20">
        <v>0</v>
      </c>
    </row>
    <row r="40" spans="1:9" ht="36" hidden="1" x14ac:dyDescent="0.25">
      <c r="A40" s="16" t="s">
        <v>51</v>
      </c>
      <c r="B40" s="17" t="s">
        <v>4</v>
      </c>
      <c r="C40" s="137">
        <v>0</v>
      </c>
      <c r="D40" s="92">
        <v>0</v>
      </c>
      <c r="E40" s="92">
        <v>0</v>
      </c>
      <c r="F40" s="19">
        <v>0</v>
      </c>
      <c r="G40" s="19">
        <v>0</v>
      </c>
      <c r="H40" s="92">
        <v>0</v>
      </c>
      <c r="I40" s="20" t="e">
        <f t="shared" si="3"/>
        <v>#DIV/0!</v>
      </c>
    </row>
    <row r="41" spans="1:9" ht="24" hidden="1" x14ac:dyDescent="0.25">
      <c r="A41" s="29" t="s">
        <v>55</v>
      </c>
      <c r="B41" s="17" t="s">
        <v>3</v>
      </c>
      <c r="C41" s="137">
        <v>0</v>
      </c>
      <c r="D41" s="92">
        <v>0</v>
      </c>
      <c r="E41" s="92">
        <v>0</v>
      </c>
      <c r="F41" s="19" t="s">
        <v>198</v>
      </c>
      <c r="G41" s="19" t="s">
        <v>198</v>
      </c>
      <c r="H41" s="92">
        <v>0</v>
      </c>
      <c r="I41" s="20" t="e">
        <f t="shared" si="3"/>
        <v>#DIV/0!</v>
      </c>
    </row>
    <row r="42" spans="1:9" s="30" customFormat="1" hidden="1" x14ac:dyDescent="0.25">
      <c r="A42" s="16" t="s">
        <v>52</v>
      </c>
      <c r="B42" s="17" t="s">
        <v>2</v>
      </c>
      <c r="C42" s="137">
        <v>0</v>
      </c>
      <c r="D42" s="92">
        <v>0</v>
      </c>
      <c r="E42" s="92">
        <v>0</v>
      </c>
      <c r="F42" s="19" t="s">
        <v>198</v>
      </c>
      <c r="G42" s="19" t="s">
        <v>198</v>
      </c>
      <c r="H42" s="92">
        <v>0</v>
      </c>
      <c r="I42" s="20" t="e">
        <f t="shared" si="3"/>
        <v>#DIV/0!</v>
      </c>
    </row>
    <row r="43" spans="1:9" s="30" customFormat="1" ht="98.25" customHeight="1" x14ac:dyDescent="0.25">
      <c r="A43" s="16" t="s">
        <v>193</v>
      </c>
      <c r="B43" s="17" t="s">
        <v>192</v>
      </c>
      <c r="C43" s="137">
        <v>0</v>
      </c>
      <c r="D43" s="92">
        <v>0</v>
      </c>
      <c r="E43" s="92">
        <v>0</v>
      </c>
      <c r="F43" s="19" t="s">
        <v>198</v>
      </c>
      <c r="G43" s="19" t="s">
        <v>198</v>
      </c>
      <c r="H43" s="92">
        <v>0</v>
      </c>
      <c r="I43" s="20">
        <v>0</v>
      </c>
    </row>
    <row r="44" spans="1:9" s="30" customFormat="1" ht="96" x14ac:dyDescent="0.25">
      <c r="A44" s="80" t="s">
        <v>53</v>
      </c>
      <c r="B44" s="17" t="s">
        <v>1</v>
      </c>
      <c r="C44" s="84">
        <v>0</v>
      </c>
      <c r="D44" s="18">
        <v>0</v>
      </c>
      <c r="E44" s="92">
        <v>353.00803000000002</v>
      </c>
      <c r="F44" s="19" t="s">
        <v>198</v>
      </c>
      <c r="G44" s="19" t="s">
        <v>198</v>
      </c>
      <c r="H44" s="92">
        <v>630.54930000000002</v>
      </c>
      <c r="I44" s="20">
        <f>E44/H44*100</f>
        <v>55.984207737602752</v>
      </c>
    </row>
    <row r="45" spans="1:9" s="30" customFormat="1" ht="48.75" thickBot="1" x14ac:dyDescent="0.3">
      <c r="A45" s="79" t="s">
        <v>189</v>
      </c>
      <c r="B45" s="31" t="s">
        <v>188</v>
      </c>
      <c r="C45" s="86">
        <v>0</v>
      </c>
      <c r="D45" s="18">
        <v>0</v>
      </c>
      <c r="E45" s="92">
        <v>-1607.7428600000001</v>
      </c>
      <c r="F45" s="19" t="s">
        <v>198</v>
      </c>
      <c r="G45" s="19" t="s">
        <v>198</v>
      </c>
      <c r="H45" s="92">
        <v>-6217.4213499999996</v>
      </c>
      <c r="I45" s="20">
        <f t="shared" si="3"/>
        <v>25.858676282250038</v>
      </c>
    </row>
    <row r="46" spans="1:9" s="30" customFormat="1" ht="15.75" thickBot="1" x14ac:dyDescent="0.3">
      <c r="A46" s="157" t="s">
        <v>0</v>
      </c>
      <c r="B46" s="158"/>
      <c r="C46" s="88">
        <f>C34+C4</f>
        <v>5300943.5582800005</v>
      </c>
      <c r="D46" s="93">
        <f>D34+D4</f>
        <v>5300943.5720000006</v>
      </c>
      <c r="E46" s="93">
        <f>E34+E4</f>
        <v>1263154.4777500001</v>
      </c>
      <c r="F46" s="9">
        <f>E46/C46*100</f>
        <v>23.828861104868214</v>
      </c>
      <c r="G46" s="9">
        <f>E46/D46*100</f>
        <v>23.828861043193914</v>
      </c>
      <c r="H46" s="93">
        <f>H34+H4</f>
        <v>806094.65871999995</v>
      </c>
      <c r="I46" s="10">
        <f>E46/H46*100</f>
        <v>156.70051452217371</v>
      </c>
    </row>
    <row r="47" spans="1:9" x14ac:dyDescent="0.25">
      <c r="H47" s="96"/>
    </row>
    <row r="48" spans="1:9" ht="12.75" customHeight="1" x14ac:dyDescent="0.25">
      <c r="A48" s="160"/>
      <c r="B48" s="160"/>
      <c r="C48" s="160"/>
      <c r="D48" s="160"/>
      <c r="E48" s="160"/>
      <c r="F48" s="160"/>
      <c r="G48" s="160"/>
      <c r="H48" s="160"/>
      <c r="I48" s="160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86"/>
  <sheetViews>
    <sheetView tabSelected="1" zoomScaleNormal="100" workbookViewId="0">
      <selection activeCell="D89" sqref="D89"/>
    </sheetView>
  </sheetViews>
  <sheetFormatPr defaultColWidth="9.140625" defaultRowHeight="15" x14ac:dyDescent="0.25"/>
  <cols>
    <col min="1" max="1" width="10.85546875" style="56" customWidth="1"/>
    <col min="2" max="2" width="64" style="56" customWidth="1"/>
    <col min="3" max="3" width="19" style="56" customWidth="1"/>
    <col min="4" max="4" width="20.5703125" style="107" customWidth="1"/>
    <col min="5" max="5" width="19.7109375" style="156" customWidth="1"/>
    <col min="6" max="6" width="21.85546875" style="56" customWidth="1"/>
    <col min="7" max="7" width="22.7109375" style="56" customWidth="1"/>
    <col min="8" max="8" width="19.140625" style="124" customWidth="1"/>
    <col min="9" max="9" width="13.7109375" style="56" customWidth="1"/>
    <col min="10" max="16384" width="9.140625" style="56"/>
  </cols>
  <sheetData>
    <row r="2" spans="1:9" ht="42.75" customHeight="1" thickBot="1" x14ac:dyDescent="0.3">
      <c r="A2" s="161" t="s">
        <v>251</v>
      </c>
      <c r="B2" s="161"/>
      <c r="C2" s="161"/>
      <c r="D2" s="161"/>
      <c r="E2" s="161"/>
      <c r="F2" s="161"/>
      <c r="G2" s="161"/>
      <c r="H2" s="161"/>
      <c r="I2" s="161"/>
    </row>
    <row r="3" spans="1:9" ht="107.25" customHeight="1" thickBot="1" x14ac:dyDescent="0.3">
      <c r="A3" s="57" t="s">
        <v>136</v>
      </c>
      <c r="B3" s="58" t="s">
        <v>135</v>
      </c>
      <c r="C3" s="3" t="s">
        <v>242</v>
      </c>
      <c r="D3" s="101" t="s">
        <v>257</v>
      </c>
      <c r="E3" s="101" t="s">
        <v>244</v>
      </c>
      <c r="F3" s="4" t="s">
        <v>247</v>
      </c>
      <c r="G3" s="4" t="s">
        <v>252</v>
      </c>
      <c r="H3" s="120" t="s">
        <v>249</v>
      </c>
      <c r="I3" s="5" t="s">
        <v>26</v>
      </c>
    </row>
    <row r="4" spans="1:9" s="61" customFormat="1" ht="15.75" thickBot="1" x14ac:dyDescent="0.3">
      <c r="A4" s="59">
        <v>100</v>
      </c>
      <c r="B4" s="60" t="s">
        <v>134</v>
      </c>
      <c r="C4" s="142">
        <f>SUM(C5:C15)</f>
        <v>395560.24</v>
      </c>
      <c r="D4" s="102">
        <f t="shared" ref="D4" si="0">SUM(D5:D15)</f>
        <v>434948759.75</v>
      </c>
      <c r="E4" s="102">
        <f>SUM(E5:E15)</f>
        <v>92687535.680000007</v>
      </c>
      <c r="F4" s="9">
        <f t="shared" ref="F4:F27" si="1">E4/C4*100</f>
        <v>23431.964668643141</v>
      </c>
      <c r="G4" s="9">
        <f t="shared" ref="G4:G34" si="2">E4/D4*100</f>
        <v>21.309989648728962</v>
      </c>
      <c r="H4" s="121">
        <f>SUM(H5:H15)</f>
        <v>86380654.890000001</v>
      </c>
      <c r="I4" s="10">
        <f t="shared" ref="I4:I15" si="3">E4/H4*100</f>
        <v>107.3012653099602</v>
      </c>
    </row>
    <row r="5" spans="1:9" ht="24" x14ac:dyDescent="0.25">
      <c r="A5" s="62">
        <v>102</v>
      </c>
      <c r="B5" s="63" t="s">
        <v>133</v>
      </c>
      <c r="C5" s="138">
        <v>4120</v>
      </c>
      <c r="D5" s="103">
        <v>4120000</v>
      </c>
      <c r="E5" s="104">
        <v>1386928.63</v>
      </c>
      <c r="F5" s="64">
        <f t="shared" si="1"/>
        <v>33663.316262135922</v>
      </c>
      <c r="G5" s="64">
        <f t="shared" si="2"/>
        <v>33.663316262135915</v>
      </c>
      <c r="H5" s="123">
        <v>587034.99</v>
      </c>
      <c r="I5" s="20">
        <f t="shared" si="3"/>
        <v>236.25995956390943</v>
      </c>
    </row>
    <row r="6" spans="1:9" ht="30" customHeight="1" x14ac:dyDescent="0.25">
      <c r="A6" s="65">
        <v>103</v>
      </c>
      <c r="B6" s="66" t="s">
        <v>132</v>
      </c>
      <c r="C6" s="139">
        <v>4088.4</v>
      </c>
      <c r="D6" s="105">
        <v>4088400</v>
      </c>
      <c r="E6" s="104">
        <v>897942.48</v>
      </c>
      <c r="F6" s="19">
        <f t="shared" si="1"/>
        <v>21963.175814499558</v>
      </c>
      <c r="G6" s="19">
        <f>E6/D6*100</f>
        <v>21.963175814499557</v>
      </c>
      <c r="H6" s="123">
        <v>372821.96</v>
      </c>
      <c r="I6" s="67">
        <f t="shared" si="3"/>
        <v>240.85021172036107</v>
      </c>
    </row>
    <row r="7" spans="1:9" ht="35.25" customHeight="1" x14ac:dyDescent="0.25">
      <c r="A7" s="65">
        <v>104</v>
      </c>
      <c r="B7" s="66" t="s">
        <v>131</v>
      </c>
      <c r="C7" s="139">
        <v>135954.9</v>
      </c>
      <c r="D7" s="105">
        <v>135954900</v>
      </c>
      <c r="E7" s="104">
        <v>32931462.620000001</v>
      </c>
      <c r="F7" s="19">
        <f t="shared" si="1"/>
        <v>24222.343306493553</v>
      </c>
      <c r="G7" s="19">
        <f t="shared" si="2"/>
        <v>24.222343306493553</v>
      </c>
      <c r="H7" s="123">
        <v>32518460.25</v>
      </c>
      <c r="I7" s="67">
        <f t="shared" si="3"/>
        <v>101.27005512199798</v>
      </c>
    </row>
    <row r="8" spans="1:9" ht="0.75" customHeight="1" x14ac:dyDescent="0.25">
      <c r="A8" s="65">
        <v>105</v>
      </c>
      <c r="B8" s="66" t="s">
        <v>130</v>
      </c>
      <c r="C8" s="140">
        <v>0</v>
      </c>
      <c r="D8" s="103">
        <v>0</v>
      </c>
      <c r="E8" s="103">
        <v>0</v>
      </c>
      <c r="F8" s="19" t="e">
        <f t="shared" si="1"/>
        <v>#DIV/0!</v>
      </c>
      <c r="G8" s="19" t="e">
        <f t="shared" si="2"/>
        <v>#DIV/0!</v>
      </c>
      <c r="H8" s="122">
        <v>0</v>
      </c>
      <c r="I8" s="67" t="e">
        <f t="shared" si="3"/>
        <v>#DIV/0!</v>
      </c>
    </row>
    <row r="9" spans="1:9" ht="24" customHeight="1" x14ac:dyDescent="0.25">
      <c r="A9" s="65">
        <v>106</v>
      </c>
      <c r="B9" s="66" t="s">
        <v>129</v>
      </c>
      <c r="C9" s="139">
        <v>26283.5</v>
      </c>
      <c r="D9" s="105">
        <v>26283500</v>
      </c>
      <c r="E9" s="104">
        <v>5934306.4199999999</v>
      </c>
      <c r="F9" s="19">
        <f t="shared" si="1"/>
        <v>22578.067685049555</v>
      </c>
      <c r="G9" s="19">
        <f t="shared" si="2"/>
        <v>22.578067685049554</v>
      </c>
      <c r="H9" s="123">
        <v>6576816.7599999998</v>
      </c>
      <c r="I9" s="67">
        <f t="shared" si="3"/>
        <v>90.230679013170501</v>
      </c>
    </row>
    <row r="10" spans="1:9" ht="16.5" hidden="1" customHeight="1" x14ac:dyDescent="0.25">
      <c r="A10" s="65">
        <v>107</v>
      </c>
      <c r="B10" s="66" t="s">
        <v>128</v>
      </c>
      <c r="C10" s="140">
        <v>0</v>
      </c>
      <c r="D10" s="103">
        <v>0</v>
      </c>
      <c r="E10" s="103">
        <v>0</v>
      </c>
      <c r="F10" s="19" t="e">
        <f t="shared" si="1"/>
        <v>#DIV/0!</v>
      </c>
      <c r="G10" s="19" t="e">
        <f t="shared" si="2"/>
        <v>#DIV/0!</v>
      </c>
      <c r="H10" s="122">
        <v>0</v>
      </c>
      <c r="I10" s="67" t="e">
        <f t="shared" si="3"/>
        <v>#DIV/0!</v>
      </c>
    </row>
    <row r="11" spans="1:9" ht="15.75" hidden="1" customHeight="1" x14ac:dyDescent="0.25">
      <c r="A11" s="65">
        <v>108</v>
      </c>
      <c r="B11" s="66" t="s">
        <v>127</v>
      </c>
      <c r="C11" s="140">
        <v>0</v>
      </c>
      <c r="D11" s="103">
        <v>0</v>
      </c>
      <c r="E11" s="103">
        <v>0</v>
      </c>
      <c r="F11" s="19" t="e">
        <f t="shared" si="1"/>
        <v>#DIV/0!</v>
      </c>
      <c r="G11" s="19" t="e">
        <f t="shared" si="2"/>
        <v>#DIV/0!</v>
      </c>
      <c r="H11" s="122">
        <v>0</v>
      </c>
      <c r="I11" s="67" t="e">
        <f t="shared" si="3"/>
        <v>#DIV/0!</v>
      </c>
    </row>
    <row r="12" spans="1:9" ht="16.5" hidden="1" customHeight="1" x14ac:dyDescent="0.25">
      <c r="A12" s="65">
        <v>110</v>
      </c>
      <c r="B12" s="66" t="s">
        <v>126</v>
      </c>
      <c r="C12" s="140">
        <v>0</v>
      </c>
      <c r="D12" s="103">
        <v>0</v>
      </c>
      <c r="E12" s="103">
        <v>0</v>
      </c>
      <c r="F12" s="19" t="e">
        <f t="shared" si="1"/>
        <v>#DIV/0!</v>
      </c>
      <c r="G12" s="19" t="e">
        <f t="shared" si="2"/>
        <v>#DIV/0!</v>
      </c>
      <c r="H12" s="122">
        <v>0</v>
      </c>
      <c r="I12" s="67" t="s">
        <v>198</v>
      </c>
    </row>
    <row r="13" spans="1:9" ht="15.75" customHeight="1" x14ac:dyDescent="0.25">
      <c r="A13" s="65">
        <v>111</v>
      </c>
      <c r="B13" s="66" t="s">
        <v>125</v>
      </c>
      <c r="C13" s="139">
        <v>2000</v>
      </c>
      <c r="D13" s="106">
        <v>1406619.01</v>
      </c>
      <c r="E13" s="103">
        <v>0</v>
      </c>
      <c r="F13" s="19">
        <f t="shared" si="1"/>
        <v>0</v>
      </c>
      <c r="G13" s="19">
        <f t="shared" si="2"/>
        <v>0</v>
      </c>
      <c r="H13" s="122">
        <v>0</v>
      </c>
      <c r="I13" s="67" t="s">
        <v>198</v>
      </c>
    </row>
    <row r="14" spans="1:9" x14ac:dyDescent="0.25">
      <c r="A14" s="65">
        <v>112</v>
      </c>
      <c r="B14" s="66" t="s">
        <v>124</v>
      </c>
      <c r="C14" s="140">
        <v>0</v>
      </c>
      <c r="D14" s="103">
        <v>0</v>
      </c>
      <c r="E14" s="103">
        <v>0</v>
      </c>
      <c r="F14" s="19" t="e">
        <f t="shared" si="1"/>
        <v>#DIV/0!</v>
      </c>
      <c r="G14" s="19" t="e">
        <f t="shared" si="2"/>
        <v>#DIV/0!</v>
      </c>
      <c r="H14" s="122">
        <v>0</v>
      </c>
      <c r="I14" s="67" t="s">
        <v>198</v>
      </c>
    </row>
    <row r="15" spans="1:9" ht="14.25" customHeight="1" thickBot="1" x14ac:dyDescent="0.3">
      <c r="A15" s="68">
        <v>113</v>
      </c>
      <c r="B15" s="69" t="s">
        <v>123</v>
      </c>
      <c r="C15" s="139">
        <v>223113.44</v>
      </c>
      <c r="D15" s="105">
        <v>263095340.74000001</v>
      </c>
      <c r="E15" s="104">
        <v>51536895.530000001</v>
      </c>
      <c r="F15" s="27">
        <f t="shared" si="1"/>
        <v>23098.965051141698</v>
      </c>
      <c r="G15" s="27">
        <f t="shared" si="2"/>
        <v>19.58867663146135</v>
      </c>
      <c r="H15" s="123">
        <v>46325520.93</v>
      </c>
      <c r="I15" s="67">
        <f t="shared" si="3"/>
        <v>111.24946788590813</v>
      </c>
    </row>
    <row r="16" spans="1:9" s="61" customFormat="1" ht="15.75" thickBot="1" x14ac:dyDescent="0.3">
      <c r="A16" s="59">
        <v>200</v>
      </c>
      <c r="B16" s="60" t="s">
        <v>122</v>
      </c>
      <c r="C16" s="142">
        <f>SUM(C17:C18)</f>
        <v>3873.18</v>
      </c>
      <c r="D16" s="102">
        <f t="shared" ref="D16:E16" si="4">SUM(D17:D18)</f>
        <v>3873180</v>
      </c>
      <c r="E16" s="102">
        <f t="shared" si="4"/>
        <v>1166687.7</v>
      </c>
      <c r="F16" s="9">
        <f t="shared" si="1"/>
        <v>30122.217402754326</v>
      </c>
      <c r="G16" s="9">
        <f t="shared" si="2"/>
        <v>30.122217402754327</v>
      </c>
      <c r="H16" s="121">
        <f>SUM(H17:H18)</f>
        <v>988591.35</v>
      </c>
      <c r="I16" s="10">
        <f t="shared" ref="I16:I31" si="5">E16/H16*100</f>
        <v>118.01516369731537</v>
      </c>
    </row>
    <row r="17" spans="1:9" ht="14.25" customHeight="1" x14ac:dyDescent="0.25">
      <c r="A17" s="62">
        <v>203</v>
      </c>
      <c r="B17" s="63" t="s">
        <v>121</v>
      </c>
      <c r="C17" s="139">
        <v>3799.18</v>
      </c>
      <c r="D17" s="105">
        <v>3799180</v>
      </c>
      <c r="E17" s="104">
        <v>1166687.7</v>
      </c>
      <c r="F17" s="64">
        <f t="shared" si="1"/>
        <v>30708.934559562851</v>
      </c>
      <c r="G17" s="64">
        <f t="shared" si="2"/>
        <v>30.708934559562849</v>
      </c>
      <c r="H17" s="123">
        <v>988591.35</v>
      </c>
      <c r="I17" s="20">
        <f t="shared" si="5"/>
        <v>118.01516369731537</v>
      </c>
    </row>
    <row r="18" spans="1:9" ht="15.75" customHeight="1" thickBot="1" x14ac:dyDescent="0.3">
      <c r="A18" s="68">
        <v>204</v>
      </c>
      <c r="B18" s="69" t="s">
        <v>120</v>
      </c>
      <c r="C18" s="139">
        <v>74</v>
      </c>
      <c r="D18" s="105">
        <v>74000</v>
      </c>
      <c r="E18" s="103">
        <v>0</v>
      </c>
      <c r="F18" s="27">
        <f t="shared" si="1"/>
        <v>0</v>
      </c>
      <c r="G18" s="27">
        <f t="shared" si="2"/>
        <v>0</v>
      </c>
      <c r="H18" s="122">
        <v>0</v>
      </c>
      <c r="I18" s="20" t="s">
        <v>198</v>
      </c>
    </row>
    <row r="19" spans="1:9" s="61" customFormat="1" ht="24.75" thickBot="1" x14ac:dyDescent="0.3">
      <c r="A19" s="59">
        <v>300</v>
      </c>
      <c r="B19" s="60" t="s">
        <v>119</v>
      </c>
      <c r="C19" s="142">
        <f>SUM(C20:C22)</f>
        <v>36084</v>
      </c>
      <c r="D19" s="102">
        <f t="shared" ref="D19:E19" si="6">SUM(D20:D22)</f>
        <v>36084000</v>
      </c>
      <c r="E19" s="102">
        <f t="shared" si="6"/>
        <v>7558048.4100000001</v>
      </c>
      <c r="F19" s="9">
        <f t="shared" si="1"/>
        <v>20945.705603591621</v>
      </c>
      <c r="G19" s="9">
        <f t="shared" si="2"/>
        <v>20.94570560359162</v>
      </c>
      <c r="H19" s="121">
        <f t="shared" ref="H19" si="7">SUM(H20:H22)</f>
        <v>5891873.6600000001</v>
      </c>
      <c r="I19" s="10">
        <f t="shared" si="5"/>
        <v>128.27920023661878</v>
      </c>
    </row>
    <row r="20" spans="1:9" ht="15" customHeight="1" x14ac:dyDescent="0.25">
      <c r="A20" s="62">
        <v>309</v>
      </c>
      <c r="B20" s="63" t="s">
        <v>169</v>
      </c>
      <c r="C20" s="139">
        <v>4420</v>
      </c>
      <c r="D20" s="104">
        <v>4520000</v>
      </c>
      <c r="E20" s="104">
        <v>610116.12</v>
      </c>
      <c r="F20" s="64">
        <f t="shared" si="1"/>
        <v>13803.532126696833</v>
      </c>
      <c r="G20" s="64">
        <f t="shared" si="2"/>
        <v>13.498144247787611</v>
      </c>
      <c r="H20" s="123">
        <v>500479.64</v>
      </c>
      <c r="I20" s="67" t="s">
        <v>198</v>
      </c>
    </row>
    <row r="21" spans="1:9" ht="27" customHeight="1" x14ac:dyDescent="0.25">
      <c r="A21" s="65">
        <v>310</v>
      </c>
      <c r="B21" s="66" t="s">
        <v>168</v>
      </c>
      <c r="C21" s="139">
        <v>16875</v>
      </c>
      <c r="D21" s="104">
        <v>16775000</v>
      </c>
      <c r="E21" s="104">
        <v>2894009.3</v>
      </c>
      <c r="F21" s="19">
        <f t="shared" si="1"/>
        <v>17149.68474074074</v>
      </c>
      <c r="G21" s="19">
        <f t="shared" si="2"/>
        <v>17.251918330849477</v>
      </c>
      <c r="H21" s="123">
        <v>2477005.37</v>
      </c>
      <c r="I21" s="67">
        <f t="shared" si="5"/>
        <v>116.83500306662636</v>
      </c>
    </row>
    <row r="22" spans="1:9" ht="26.25" customHeight="1" thickBot="1" x14ac:dyDescent="0.3">
      <c r="A22" s="68">
        <v>314</v>
      </c>
      <c r="B22" s="69" t="s">
        <v>118</v>
      </c>
      <c r="C22" s="139">
        <v>14789</v>
      </c>
      <c r="D22" s="104">
        <v>14789000</v>
      </c>
      <c r="E22" s="104">
        <v>4053922.99</v>
      </c>
      <c r="F22" s="27">
        <f t="shared" si="1"/>
        <v>27411.745148421123</v>
      </c>
      <c r="G22" s="27">
        <f t="shared" si="2"/>
        <v>27.411745148421122</v>
      </c>
      <c r="H22" s="123">
        <v>2914388.65</v>
      </c>
      <c r="I22" s="67" t="s">
        <v>199</v>
      </c>
    </row>
    <row r="23" spans="1:9" s="61" customFormat="1" ht="15.75" thickBot="1" x14ac:dyDescent="0.3">
      <c r="A23" s="59">
        <v>400</v>
      </c>
      <c r="B23" s="60" t="s">
        <v>117</v>
      </c>
      <c r="C23" s="142">
        <f>SUM(C24:C33)</f>
        <v>519019.3</v>
      </c>
      <c r="D23" s="102">
        <f>SUM(D24:D33)</f>
        <v>525779300</v>
      </c>
      <c r="E23" s="102">
        <f>SUM(E24:E33)</f>
        <v>96082427.530000001</v>
      </c>
      <c r="F23" s="9">
        <f t="shared" si="1"/>
        <v>18512.303401819547</v>
      </c>
      <c r="G23" s="9">
        <f t="shared" si="2"/>
        <v>18.274288761463222</v>
      </c>
      <c r="H23" s="121">
        <f>SUM(H24:H33)</f>
        <v>55549605.310000002</v>
      </c>
      <c r="I23" s="10">
        <f t="shared" si="5"/>
        <v>172.96689507297597</v>
      </c>
    </row>
    <row r="24" spans="1:9" x14ac:dyDescent="0.25">
      <c r="A24" s="62">
        <v>401</v>
      </c>
      <c r="B24" s="63" t="s">
        <v>116</v>
      </c>
      <c r="C24" s="139">
        <v>0</v>
      </c>
      <c r="D24" s="103">
        <v>0</v>
      </c>
      <c r="E24" s="103">
        <v>0</v>
      </c>
      <c r="F24" s="64" t="e">
        <f t="shared" si="1"/>
        <v>#DIV/0!</v>
      </c>
      <c r="G24" s="64" t="e">
        <f t="shared" si="2"/>
        <v>#DIV/0!</v>
      </c>
      <c r="H24" s="122">
        <v>0</v>
      </c>
      <c r="I24" s="20" t="e">
        <f t="shared" si="5"/>
        <v>#DIV/0!</v>
      </c>
    </row>
    <row r="25" spans="1:9" x14ac:dyDescent="0.25">
      <c r="A25" s="65">
        <v>402</v>
      </c>
      <c r="B25" s="66" t="s">
        <v>115</v>
      </c>
      <c r="C25" s="139">
        <v>0</v>
      </c>
      <c r="D25" s="103">
        <v>0</v>
      </c>
      <c r="E25" s="103">
        <v>0</v>
      </c>
      <c r="F25" s="19" t="e">
        <f t="shared" si="1"/>
        <v>#DIV/0!</v>
      </c>
      <c r="G25" s="19" t="e">
        <f t="shared" si="2"/>
        <v>#DIV/0!</v>
      </c>
      <c r="H25" s="122">
        <v>0</v>
      </c>
      <c r="I25" s="67" t="e">
        <f t="shared" si="5"/>
        <v>#DIV/0!</v>
      </c>
    </row>
    <row r="26" spans="1:9" ht="14.25" customHeight="1" x14ac:dyDescent="0.25">
      <c r="A26" s="65">
        <v>405</v>
      </c>
      <c r="B26" s="66" t="s">
        <v>114</v>
      </c>
      <c r="C26" s="141">
        <v>20967</v>
      </c>
      <c r="D26" s="104">
        <v>26967000</v>
      </c>
      <c r="E26" s="104">
        <v>558792</v>
      </c>
      <c r="F26" s="19">
        <f t="shared" si="1"/>
        <v>2665.102303619974</v>
      </c>
      <c r="G26" s="19">
        <f t="shared" si="2"/>
        <v>2.0721326065190788</v>
      </c>
      <c r="H26" s="123">
        <v>858174.87</v>
      </c>
      <c r="I26" s="67">
        <f t="shared" si="5"/>
        <v>65.114001765164716</v>
      </c>
    </row>
    <row r="27" spans="1:9" ht="30.75" hidden="1" customHeight="1" x14ac:dyDescent="0.25">
      <c r="A27" s="65">
        <v>406</v>
      </c>
      <c r="B27" s="66" t="s">
        <v>113</v>
      </c>
      <c r="C27" s="141">
        <v>0</v>
      </c>
      <c r="D27" s="103">
        <v>0</v>
      </c>
      <c r="E27" s="103">
        <v>0</v>
      </c>
      <c r="F27" s="19" t="e">
        <f t="shared" si="1"/>
        <v>#DIV/0!</v>
      </c>
      <c r="G27" s="19" t="e">
        <f t="shared" si="2"/>
        <v>#DIV/0!</v>
      </c>
      <c r="H27" s="122">
        <v>0</v>
      </c>
      <c r="I27" s="67" t="e">
        <f t="shared" si="5"/>
        <v>#DIV/0!</v>
      </c>
    </row>
    <row r="28" spans="1:9" hidden="1" x14ac:dyDescent="0.25">
      <c r="A28" s="65">
        <v>407</v>
      </c>
      <c r="B28" s="66" t="s">
        <v>112</v>
      </c>
      <c r="C28" s="141">
        <v>0</v>
      </c>
      <c r="D28" s="103">
        <v>0</v>
      </c>
      <c r="E28" s="103">
        <v>0</v>
      </c>
      <c r="F28" s="19" t="e">
        <f t="shared" ref="F28:F30" si="8">E28/C28*100</f>
        <v>#DIV/0!</v>
      </c>
      <c r="G28" s="19" t="e">
        <f t="shared" si="2"/>
        <v>#DIV/0!</v>
      </c>
      <c r="H28" s="122">
        <v>0</v>
      </c>
      <c r="I28" s="67" t="e">
        <f t="shared" si="5"/>
        <v>#DIV/0!</v>
      </c>
    </row>
    <row r="29" spans="1:9" ht="15" customHeight="1" x14ac:dyDescent="0.25">
      <c r="A29" s="65">
        <v>408</v>
      </c>
      <c r="B29" s="66" t="s">
        <v>111</v>
      </c>
      <c r="C29" s="141">
        <v>60071.3</v>
      </c>
      <c r="D29" s="104">
        <v>60071300</v>
      </c>
      <c r="E29" s="104">
        <v>12737602.75</v>
      </c>
      <c r="F29" s="19">
        <f t="shared" si="8"/>
        <v>21204.140329907957</v>
      </c>
      <c r="G29" s="19">
        <f t="shared" si="2"/>
        <v>21.204140329907958</v>
      </c>
      <c r="H29" s="123">
        <v>24622390.440000001</v>
      </c>
      <c r="I29" s="67">
        <f t="shared" si="5"/>
        <v>51.731787703712484</v>
      </c>
    </row>
    <row r="30" spans="1:9" x14ac:dyDescent="0.25">
      <c r="A30" s="65">
        <v>409</v>
      </c>
      <c r="B30" s="66" t="s">
        <v>110</v>
      </c>
      <c r="C30" s="139">
        <v>427180</v>
      </c>
      <c r="D30" s="104">
        <v>427180000</v>
      </c>
      <c r="E30" s="104">
        <v>82115575.739999995</v>
      </c>
      <c r="F30" s="19">
        <f t="shared" si="8"/>
        <v>19222.710740203191</v>
      </c>
      <c r="G30" s="19">
        <f t="shared" si="2"/>
        <v>19.22271074020319</v>
      </c>
      <c r="H30" s="123">
        <v>28002258.399999999</v>
      </c>
      <c r="I30" s="67">
        <f t="shared" si="5"/>
        <v>293.24626095158095</v>
      </c>
    </row>
    <row r="31" spans="1:9" x14ac:dyDescent="0.25">
      <c r="A31" s="65">
        <v>410</v>
      </c>
      <c r="B31" s="66" t="s">
        <v>109</v>
      </c>
      <c r="C31" s="139">
        <v>4300</v>
      </c>
      <c r="D31" s="104">
        <v>5060000</v>
      </c>
      <c r="E31" s="104">
        <v>642599.89</v>
      </c>
      <c r="F31" s="19">
        <f t="shared" ref="F31:F57" si="9">E31/C31*100</f>
        <v>14944.183488372093</v>
      </c>
      <c r="G31" s="19">
        <f t="shared" si="2"/>
        <v>12.69960256916996</v>
      </c>
      <c r="H31" s="123">
        <v>2047781.6</v>
      </c>
      <c r="I31" s="67">
        <f t="shared" si="5"/>
        <v>31.380294168089019</v>
      </c>
    </row>
    <row r="32" spans="1:9" ht="15.75" hidden="1" customHeight="1" x14ac:dyDescent="0.25">
      <c r="A32" s="65">
        <v>411</v>
      </c>
      <c r="B32" s="66" t="s">
        <v>108</v>
      </c>
      <c r="C32" s="141">
        <v>0</v>
      </c>
      <c r="D32" s="103">
        <v>0</v>
      </c>
      <c r="E32" s="103">
        <v>0</v>
      </c>
      <c r="F32" s="19" t="e">
        <f t="shared" si="9"/>
        <v>#DIV/0!</v>
      </c>
      <c r="G32" s="19" t="e">
        <f t="shared" si="2"/>
        <v>#DIV/0!</v>
      </c>
      <c r="H32" s="122">
        <v>0</v>
      </c>
      <c r="I32" s="67" t="s">
        <v>198</v>
      </c>
    </row>
    <row r="33" spans="1:9" ht="15.75" thickBot="1" x14ac:dyDescent="0.3">
      <c r="A33" s="68">
        <v>412</v>
      </c>
      <c r="B33" s="69" t="s">
        <v>107</v>
      </c>
      <c r="C33" s="139">
        <v>6501</v>
      </c>
      <c r="D33" s="104">
        <v>6501000</v>
      </c>
      <c r="E33" s="104">
        <v>27857.15</v>
      </c>
      <c r="F33" s="27">
        <f t="shared" si="9"/>
        <v>428.50561452084293</v>
      </c>
      <c r="G33" s="27">
        <f t="shared" si="2"/>
        <v>0.42850561452084301</v>
      </c>
      <c r="H33" s="123">
        <v>19000</v>
      </c>
      <c r="I33" s="67" t="s">
        <v>200</v>
      </c>
    </row>
    <row r="34" spans="1:9" s="61" customFormat="1" ht="15.75" thickBot="1" x14ac:dyDescent="0.3">
      <c r="A34" s="59">
        <v>500</v>
      </c>
      <c r="B34" s="60" t="s">
        <v>106</v>
      </c>
      <c r="C34" s="142">
        <f>SUM(C35:C38)</f>
        <v>2309785.4</v>
      </c>
      <c r="D34" s="102">
        <f>SUM(D35:D38)</f>
        <v>2570440983.4899998</v>
      </c>
      <c r="E34" s="102">
        <f>SUM(E35:E38)</f>
        <v>240992389.28999999</v>
      </c>
      <c r="F34" s="9">
        <f t="shared" si="9"/>
        <v>10433.54024534054</v>
      </c>
      <c r="G34" s="9">
        <f t="shared" si="2"/>
        <v>9.3755270336062768</v>
      </c>
      <c r="H34" s="121">
        <f>SUM(H35:H38)</f>
        <v>164865812.94999999</v>
      </c>
      <c r="I34" s="10">
        <f t="shared" ref="I34:I65" si="10">E34/H34*100</f>
        <v>146.1748709316027</v>
      </c>
    </row>
    <row r="35" spans="1:9" x14ac:dyDescent="0.25">
      <c r="A35" s="62">
        <v>501</v>
      </c>
      <c r="B35" s="63" t="s">
        <v>105</v>
      </c>
      <c r="C35" s="139">
        <v>650741.32999999996</v>
      </c>
      <c r="D35" s="104">
        <v>775201252.03999996</v>
      </c>
      <c r="E35" s="104">
        <v>73004516.629999995</v>
      </c>
      <c r="F35" s="64">
        <f t="shared" si="9"/>
        <v>11218.669118495976</v>
      </c>
      <c r="G35" s="64">
        <f t="shared" ref="G35:G66" si="11">E35/D35*100</f>
        <v>9.4174920948441656</v>
      </c>
      <c r="H35" s="123">
        <v>9976043.8100000005</v>
      </c>
      <c r="I35" s="20">
        <f t="shared" si="10"/>
        <v>731.79827615452291</v>
      </c>
    </row>
    <row r="36" spans="1:9" x14ac:dyDescent="0.25">
      <c r="A36" s="65">
        <v>502</v>
      </c>
      <c r="B36" s="66" t="s">
        <v>104</v>
      </c>
      <c r="C36" s="139">
        <v>754677.9</v>
      </c>
      <c r="D36" s="104">
        <v>838959784.48000002</v>
      </c>
      <c r="E36" s="104">
        <v>44946548.850000001</v>
      </c>
      <c r="F36" s="19">
        <f t="shared" si="9"/>
        <v>5955.7261250130687</v>
      </c>
      <c r="G36" s="19">
        <f t="shared" si="11"/>
        <v>5.3574139883067886</v>
      </c>
      <c r="H36" s="123">
        <v>50000000</v>
      </c>
      <c r="I36" s="20">
        <f t="shared" si="10"/>
        <v>89.893097699999998</v>
      </c>
    </row>
    <row r="37" spans="1:9" x14ac:dyDescent="0.25">
      <c r="A37" s="65">
        <v>503</v>
      </c>
      <c r="B37" s="66" t="s">
        <v>103</v>
      </c>
      <c r="C37" s="139">
        <v>903212.17</v>
      </c>
      <c r="D37" s="104">
        <v>954613946.97000003</v>
      </c>
      <c r="E37" s="104">
        <v>122845211.89</v>
      </c>
      <c r="F37" s="19">
        <f t="shared" si="9"/>
        <v>13600.925227790054</v>
      </c>
      <c r="G37" s="19">
        <f t="shared" si="11"/>
        <v>12.868575017148851</v>
      </c>
      <c r="H37" s="123">
        <v>103889785.95</v>
      </c>
      <c r="I37" s="20" t="s">
        <v>201</v>
      </c>
    </row>
    <row r="38" spans="1:9" ht="15.75" thickBot="1" x14ac:dyDescent="0.3">
      <c r="A38" s="68">
        <v>505</v>
      </c>
      <c r="B38" s="69" t="s">
        <v>102</v>
      </c>
      <c r="C38" s="139">
        <v>1154</v>
      </c>
      <c r="D38" s="104">
        <v>1666000</v>
      </c>
      <c r="E38" s="104">
        <v>196111.92</v>
      </c>
      <c r="F38" s="71">
        <f t="shared" si="9"/>
        <v>16994.100519930678</v>
      </c>
      <c r="G38" s="71">
        <f t="shared" si="11"/>
        <v>11.771423769507804</v>
      </c>
      <c r="H38" s="123">
        <v>999983.19</v>
      </c>
      <c r="I38" s="20">
        <f t="shared" si="10"/>
        <v>19.61152166967927</v>
      </c>
    </row>
    <row r="39" spans="1:9" s="61" customFormat="1" ht="15.75" thickBot="1" x14ac:dyDescent="0.3">
      <c r="A39" s="59">
        <v>600</v>
      </c>
      <c r="B39" s="60" t="s">
        <v>101</v>
      </c>
      <c r="C39" s="142">
        <f>SUM(C40:C42)</f>
        <v>16872.349999999999</v>
      </c>
      <c r="D39" s="102">
        <f>SUM(D40:D42)</f>
        <v>17008790</v>
      </c>
      <c r="E39" s="102">
        <f>SUM(E40:E42)</f>
        <v>1467390</v>
      </c>
      <c r="F39" s="9">
        <f t="shared" si="9"/>
        <v>8697.0101971568874</v>
      </c>
      <c r="G39" s="9">
        <f t="shared" si="11"/>
        <v>8.6272450891568422</v>
      </c>
      <c r="H39" s="121">
        <f>SUM(H40:H42)</f>
        <v>4159994.26</v>
      </c>
      <c r="I39" s="10">
        <f t="shared" si="10"/>
        <v>35.273846748048157</v>
      </c>
    </row>
    <row r="40" spans="1:9" s="61" customFormat="1" x14ac:dyDescent="0.25">
      <c r="A40" s="72">
        <v>602</v>
      </c>
      <c r="B40" s="63" t="s">
        <v>100</v>
      </c>
      <c r="C40" s="139">
        <v>1000</v>
      </c>
      <c r="D40" s="104">
        <v>1000000</v>
      </c>
      <c r="E40" s="103">
        <v>0</v>
      </c>
      <c r="F40" s="64">
        <f t="shared" si="9"/>
        <v>0</v>
      </c>
      <c r="G40" s="64">
        <f t="shared" si="11"/>
        <v>0</v>
      </c>
      <c r="H40" s="122">
        <v>0</v>
      </c>
      <c r="I40" s="20" t="s">
        <v>202</v>
      </c>
    </row>
    <row r="41" spans="1:9" x14ac:dyDescent="0.25">
      <c r="A41" s="73">
        <v>603</v>
      </c>
      <c r="B41" s="66" t="s">
        <v>99</v>
      </c>
      <c r="C41" s="139">
        <v>1050</v>
      </c>
      <c r="D41" s="104">
        <v>1050000</v>
      </c>
      <c r="E41" s="103">
        <v>5950</v>
      </c>
      <c r="F41" s="19">
        <f t="shared" si="9"/>
        <v>566.66666666666674</v>
      </c>
      <c r="G41" s="19">
        <f t="shared" si="11"/>
        <v>0.56666666666666665</v>
      </c>
      <c r="H41" s="122">
        <v>0</v>
      </c>
      <c r="I41" s="67" t="s">
        <v>199</v>
      </c>
    </row>
    <row r="42" spans="1:9" ht="15.75" thickBot="1" x14ac:dyDescent="0.3">
      <c r="A42" s="74">
        <v>605</v>
      </c>
      <c r="B42" s="69" t="s">
        <v>98</v>
      </c>
      <c r="C42" s="139">
        <v>14822.35</v>
      </c>
      <c r="D42" s="104">
        <v>14958790</v>
      </c>
      <c r="E42" s="104">
        <v>1461440</v>
      </c>
      <c r="F42" s="27">
        <f t="shared" si="9"/>
        <v>9859.7051074897026</v>
      </c>
      <c r="G42" s="27">
        <f t="shared" si="11"/>
        <v>9.7697741595409795</v>
      </c>
      <c r="H42" s="123">
        <v>4159994.26</v>
      </c>
      <c r="I42" s="67">
        <f t="shared" si="10"/>
        <v>35.130817704541741</v>
      </c>
    </row>
    <row r="43" spans="1:9" s="61" customFormat="1" ht="15.75" thickBot="1" x14ac:dyDescent="0.3">
      <c r="A43" s="59">
        <v>700</v>
      </c>
      <c r="B43" s="60" t="s">
        <v>97</v>
      </c>
      <c r="C43" s="142">
        <f>SUM(C44:C51)</f>
        <v>1534293.98</v>
      </c>
      <c r="D43" s="102">
        <f t="shared" ref="D43:E43" si="12">SUM(D44:D51)</f>
        <v>1558467980</v>
      </c>
      <c r="E43" s="102">
        <f t="shared" si="12"/>
        <v>343660730.89999998</v>
      </c>
      <c r="F43" s="9">
        <f t="shared" si="9"/>
        <v>22398.623430693511</v>
      </c>
      <c r="G43" s="9">
        <f t="shared" si="11"/>
        <v>22.051189713888121</v>
      </c>
      <c r="H43" s="121">
        <f t="shared" ref="H43" si="13">SUM(H44:H51)</f>
        <v>344776913.63</v>
      </c>
      <c r="I43" s="10">
        <f t="shared" si="10"/>
        <v>99.676259434470765</v>
      </c>
    </row>
    <row r="44" spans="1:9" x14ac:dyDescent="0.25">
      <c r="A44" s="62">
        <v>701</v>
      </c>
      <c r="B44" s="63" t="s">
        <v>96</v>
      </c>
      <c r="C44" s="139">
        <v>465101</v>
      </c>
      <c r="D44" s="104">
        <v>468789000</v>
      </c>
      <c r="E44" s="104">
        <v>105482316.54000001</v>
      </c>
      <c r="F44" s="64">
        <f t="shared" si="9"/>
        <v>22679.443075805044</v>
      </c>
      <c r="G44" s="64">
        <f t="shared" si="11"/>
        <v>22.501022110160438</v>
      </c>
      <c r="H44" s="123">
        <v>140678426.47999999</v>
      </c>
      <c r="I44" s="20">
        <f t="shared" si="10"/>
        <v>74.981160352256467</v>
      </c>
    </row>
    <row r="45" spans="1:9" x14ac:dyDescent="0.25">
      <c r="A45" s="65">
        <v>702</v>
      </c>
      <c r="B45" s="66" t="s">
        <v>95</v>
      </c>
      <c r="C45" s="139">
        <v>862598.77</v>
      </c>
      <c r="D45" s="104">
        <v>862885550</v>
      </c>
      <c r="E45" s="104">
        <v>200257901.78999999</v>
      </c>
      <c r="F45" s="19">
        <f t="shared" si="9"/>
        <v>23215.648892010358</v>
      </c>
      <c r="G45" s="19">
        <f t="shared" si="11"/>
        <v>23.207933171438551</v>
      </c>
      <c r="H45" s="123">
        <v>161605829.53</v>
      </c>
      <c r="I45" s="67">
        <f t="shared" si="10"/>
        <v>123.91749875138306</v>
      </c>
    </row>
    <row r="46" spans="1:9" ht="13.5" customHeight="1" x14ac:dyDescent="0.25">
      <c r="A46" s="65">
        <v>703</v>
      </c>
      <c r="B46" s="66" t="s">
        <v>94</v>
      </c>
      <c r="C46" s="139">
        <v>141440.91</v>
      </c>
      <c r="D46" s="104">
        <v>155168810</v>
      </c>
      <c r="E46" s="104">
        <v>26233745.670000002</v>
      </c>
      <c r="F46" s="19">
        <f t="shared" si="9"/>
        <v>18547.494971575055</v>
      </c>
      <c r="G46" s="19">
        <f t="shared" si="11"/>
        <v>16.90658430002782</v>
      </c>
      <c r="H46" s="123">
        <v>31051022.620000001</v>
      </c>
      <c r="I46" s="67">
        <f t="shared" si="10"/>
        <v>84.485931400864118</v>
      </c>
    </row>
    <row r="47" spans="1:9" ht="20.25" hidden="1" customHeight="1" x14ac:dyDescent="0.25">
      <c r="A47" s="65">
        <v>704</v>
      </c>
      <c r="B47" s="66" t="s">
        <v>93</v>
      </c>
      <c r="C47" s="141">
        <v>0</v>
      </c>
      <c r="D47" s="103">
        <v>0</v>
      </c>
      <c r="E47" s="103">
        <v>0</v>
      </c>
      <c r="F47" s="19" t="e">
        <f t="shared" si="9"/>
        <v>#DIV/0!</v>
      </c>
      <c r="G47" s="19" t="e">
        <f t="shared" si="11"/>
        <v>#DIV/0!</v>
      </c>
      <c r="H47" s="122">
        <v>0</v>
      </c>
      <c r="I47" s="67" t="e">
        <f t="shared" si="10"/>
        <v>#DIV/0!</v>
      </c>
    </row>
    <row r="48" spans="1:9" ht="18.75" hidden="1" customHeight="1" x14ac:dyDescent="0.25">
      <c r="A48" s="65">
        <v>705</v>
      </c>
      <c r="B48" s="66" t="s">
        <v>92</v>
      </c>
      <c r="C48" s="141">
        <v>0</v>
      </c>
      <c r="D48" s="103">
        <v>0</v>
      </c>
      <c r="E48" s="103">
        <v>0</v>
      </c>
      <c r="F48" s="19" t="e">
        <f t="shared" si="9"/>
        <v>#DIV/0!</v>
      </c>
      <c r="G48" s="19" t="e">
        <f t="shared" si="11"/>
        <v>#DIV/0!</v>
      </c>
      <c r="H48" s="122">
        <v>0</v>
      </c>
      <c r="I48" s="67" t="s">
        <v>203</v>
      </c>
    </row>
    <row r="49" spans="1:9" ht="14.25" hidden="1" customHeight="1" x14ac:dyDescent="0.25">
      <c r="A49" s="65">
        <v>706</v>
      </c>
      <c r="B49" s="66" t="s">
        <v>91</v>
      </c>
      <c r="C49" s="141">
        <v>0</v>
      </c>
      <c r="D49" s="103">
        <v>0</v>
      </c>
      <c r="E49" s="103">
        <v>0</v>
      </c>
      <c r="F49" s="19" t="e">
        <f t="shared" si="9"/>
        <v>#DIV/0!</v>
      </c>
      <c r="G49" s="19" t="e">
        <f t="shared" si="11"/>
        <v>#DIV/0!</v>
      </c>
      <c r="H49" s="122">
        <v>0</v>
      </c>
      <c r="I49" s="67" t="e">
        <f t="shared" si="10"/>
        <v>#DIV/0!</v>
      </c>
    </row>
    <row r="50" spans="1:9" ht="11.25" customHeight="1" x14ac:dyDescent="0.25">
      <c r="A50" s="65">
        <v>707</v>
      </c>
      <c r="B50" s="66" t="s">
        <v>90</v>
      </c>
      <c r="C50" s="139">
        <v>18350</v>
      </c>
      <c r="D50" s="104">
        <v>22662000</v>
      </c>
      <c r="E50" s="104">
        <v>3172009.53</v>
      </c>
      <c r="F50" s="19">
        <f t="shared" si="9"/>
        <v>17286.155476839234</v>
      </c>
      <c r="G50" s="19">
        <f t="shared" si="11"/>
        <v>13.997041435001323</v>
      </c>
      <c r="H50" s="123">
        <v>3878034.42</v>
      </c>
      <c r="I50" s="67" t="s">
        <v>198</v>
      </c>
    </row>
    <row r="51" spans="1:9" ht="15.75" thickBot="1" x14ac:dyDescent="0.3">
      <c r="A51" s="68">
        <v>709</v>
      </c>
      <c r="B51" s="69" t="s">
        <v>89</v>
      </c>
      <c r="C51" s="139">
        <v>46803.3</v>
      </c>
      <c r="D51" s="104">
        <v>48962620</v>
      </c>
      <c r="E51" s="104">
        <v>8514757.3699999992</v>
      </c>
      <c r="F51" s="27">
        <f t="shared" si="9"/>
        <v>18192.643189689614</v>
      </c>
      <c r="G51" s="27">
        <f t="shared" si="11"/>
        <v>17.390322188641047</v>
      </c>
      <c r="H51" s="123">
        <v>7563600.5800000001</v>
      </c>
      <c r="I51" s="70">
        <f t="shared" si="10"/>
        <v>112.57544974697751</v>
      </c>
    </row>
    <row r="52" spans="1:9" s="61" customFormat="1" ht="15.75" thickBot="1" x14ac:dyDescent="0.3">
      <c r="A52" s="59">
        <v>800</v>
      </c>
      <c r="B52" s="60" t="s">
        <v>88</v>
      </c>
      <c r="C52" s="142">
        <f>SUM(C53:C54)</f>
        <v>353984.52</v>
      </c>
      <c r="D52" s="102">
        <f t="shared" ref="D52:E52" si="14">SUM(D53:D54)</f>
        <v>350468876.97000003</v>
      </c>
      <c r="E52" s="102">
        <f t="shared" si="14"/>
        <v>67190956.469999999</v>
      </c>
      <c r="F52" s="9">
        <f t="shared" si="9"/>
        <v>18981.326208840994</v>
      </c>
      <c r="G52" s="9">
        <f t="shared" si="11"/>
        <v>19.171732751536595</v>
      </c>
      <c r="H52" s="121">
        <f t="shared" ref="H52" si="15">SUM(H53:H54)</f>
        <v>58761606.159999996</v>
      </c>
      <c r="I52" s="10">
        <f t="shared" si="10"/>
        <v>114.3449964370409</v>
      </c>
    </row>
    <row r="53" spans="1:9" x14ac:dyDescent="0.25">
      <c r="A53" s="62">
        <v>801</v>
      </c>
      <c r="B53" s="63" t="s">
        <v>87</v>
      </c>
      <c r="C53" s="139">
        <v>319329.52</v>
      </c>
      <c r="D53" s="104">
        <v>315813876.97000003</v>
      </c>
      <c r="E53" s="104">
        <v>59787704.630000003</v>
      </c>
      <c r="F53" s="64">
        <f t="shared" si="9"/>
        <v>18722.88682549612</v>
      </c>
      <c r="G53" s="64">
        <f t="shared" si="11"/>
        <v>18.93131017662007</v>
      </c>
      <c r="H53" s="123">
        <v>52300105.689999998</v>
      </c>
      <c r="I53" s="20">
        <f t="shared" si="10"/>
        <v>114.31660384088222</v>
      </c>
    </row>
    <row r="54" spans="1:9" ht="15" customHeight="1" thickBot="1" x14ac:dyDescent="0.3">
      <c r="A54" s="68">
        <v>804</v>
      </c>
      <c r="B54" s="69" t="s">
        <v>86</v>
      </c>
      <c r="C54" s="139">
        <v>34655</v>
      </c>
      <c r="D54" s="104">
        <v>34655000</v>
      </c>
      <c r="E54" s="104">
        <v>7403251.8399999999</v>
      </c>
      <c r="F54" s="27">
        <f t="shared" si="9"/>
        <v>21362.723531957869</v>
      </c>
      <c r="G54" s="27">
        <f t="shared" si="11"/>
        <v>21.362723531957869</v>
      </c>
      <c r="H54" s="123">
        <v>6461500.4699999997</v>
      </c>
      <c r="I54" s="70">
        <f t="shared" si="10"/>
        <v>114.57480927800661</v>
      </c>
    </row>
    <row r="55" spans="1:9" s="61" customFormat="1" ht="3.75" hidden="1" customHeight="1" thickBot="1" x14ac:dyDescent="0.3">
      <c r="A55" s="59">
        <v>900</v>
      </c>
      <c r="B55" s="60" t="s">
        <v>85</v>
      </c>
      <c r="C55" s="142">
        <f>SUM(C56:C62)</f>
        <v>0</v>
      </c>
      <c r="D55" s="102">
        <f t="shared" ref="D55:E55" si="16">SUM(D56:D62)</f>
        <v>146053383.40000001</v>
      </c>
      <c r="E55" s="102">
        <f t="shared" si="16"/>
        <v>32281078.419270001</v>
      </c>
      <c r="F55" s="9" t="e">
        <f t="shared" si="9"/>
        <v>#DIV/0!</v>
      </c>
      <c r="G55" s="9">
        <f t="shared" si="11"/>
        <v>22.102246225177144</v>
      </c>
      <c r="H55" s="121">
        <f t="shared" ref="H55" si="17">SUM(H56:H62)</f>
        <v>24525170.812789999</v>
      </c>
      <c r="I55" s="10">
        <f t="shared" si="10"/>
        <v>131.6242755888789</v>
      </c>
    </row>
    <row r="56" spans="1:9" ht="15.75" hidden="1" thickBot="1" x14ac:dyDescent="0.3">
      <c r="A56" s="62">
        <v>901</v>
      </c>
      <c r="B56" s="63" t="s">
        <v>84</v>
      </c>
      <c r="C56" s="143">
        <v>0</v>
      </c>
      <c r="D56" s="103">
        <v>46505962.5</v>
      </c>
      <c r="E56" s="103">
        <v>8504444.6968999989</v>
      </c>
      <c r="F56" s="64" t="e">
        <f t="shared" si="9"/>
        <v>#DIV/0!</v>
      </c>
      <c r="G56" s="64">
        <f t="shared" si="11"/>
        <v>18.286783542862917</v>
      </c>
      <c r="H56" s="122">
        <v>6663439.5906800004</v>
      </c>
      <c r="I56" s="20">
        <f t="shared" si="10"/>
        <v>127.62845045965405</v>
      </c>
    </row>
    <row r="57" spans="1:9" ht="15.75" hidden="1" thickBot="1" x14ac:dyDescent="0.3">
      <c r="A57" s="65">
        <v>902</v>
      </c>
      <c r="B57" s="66" t="s">
        <v>83</v>
      </c>
      <c r="C57" s="141">
        <v>0</v>
      </c>
      <c r="D57" s="103">
        <v>38547053</v>
      </c>
      <c r="E57" s="103">
        <v>15958332.641030001</v>
      </c>
      <c r="F57" s="19" t="e">
        <f t="shared" si="9"/>
        <v>#DIV/0!</v>
      </c>
      <c r="G57" s="19">
        <f t="shared" si="11"/>
        <v>41.399617867103878</v>
      </c>
      <c r="H57" s="122">
        <v>10167103.58584</v>
      </c>
      <c r="I57" s="20">
        <f t="shared" si="10"/>
        <v>156.96046082638128</v>
      </c>
    </row>
    <row r="58" spans="1:9" ht="15.75" hidden="1" thickBot="1" x14ac:dyDescent="0.3">
      <c r="A58" s="65">
        <v>904</v>
      </c>
      <c r="B58" s="66" t="s">
        <v>82</v>
      </c>
      <c r="C58" s="141">
        <v>0</v>
      </c>
      <c r="D58" s="103">
        <v>1032245</v>
      </c>
      <c r="E58" s="103">
        <v>66877.73173</v>
      </c>
      <c r="F58" s="19" t="e">
        <f t="shared" ref="F58:F59" si="18">E58/C58*100</f>
        <v>#DIV/0!</v>
      </c>
      <c r="G58" s="19">
        <f t="shared" si="11"/>
        <v>6.4788622594442211</v>
      </c>
      <c r="H58" s="122">
        <v>87770.918160000001</v>
      </c>
      <c r="I58" s="20">
        <f t="shared" si="10"/>
        <v>76.195775470967234</v>
      </c>
    </row>
    <row r="59" spans="1:9" ht="15.75" hidden="1" thickBot="1" x14ac:dyDescent="0.3">
      <c r="A59" s="65">
        <v>905</v>
      </c>
      <c r="B59" s="66" t="s">
        <v>81</v>
      </c>
      <c r="C59" s="141">
        <v>0</v>
      </c>
      <c r="D59" s="103">
        <v>1534188</v>
      </c>
      <c r="E59" s="103">
        <v>415113.76520999998</v>
      </c>
      <c r="F59" s="19" t="e">
        <f t="shared" si="18"/>
        <v>#DIV/0!</v>
      </c>
      <c r="G59" s="19">
        <f t="shared" si="11"/>
        <v>27.057555215527689</v>
      </c>
      <c r="H59" s="122">
        <v>415336.49095999997</v>
      </c>
      <c r="I59" s="20">
        <f t="shared" si="10"/>
        <v>99.946374625190003</v>
      </c>
    </row>
    <row r="60" spans="1:9" ht="24.75" hidden="1" thickBot="1" x14ac:dyDescent="0.3">
      <c r="A60" s="65">
        <v>906</v>
      </c>
      <c r="B60" s="66" t="s">
        <v>80</v>
      </c>
      <c r="C60" s="141">
        <v>0</v>
      </c>
      <c r="D60" s="103">
        <v>1360611</v>
      </c>
      <c r="E60" s="103">
        <v>347801.41960000002</v>
      </c>
      <c r="F60" s="19" t="e">
        <f t="shared" ref="F60:F84" si="19">E60/C60*100</f>
        <v>#DIV/0!</v>
      </c>
      <c r="G60" s="19">
        <f t="shared" si="11"/>
        <v>25.56214962248578</v>
      </c>
      <c r="H60" s="122">
        <v>235593.57738999999</v>
      </c>
      <c r="I60" s="20">
        <f t="shared" si="10"/>
        <v>147.62771695777255</v>
      </c>
    </row>
    <row r="61" spans="1:9" ht="15.75" hidden="1" thickBot="1" x14ac:dyDescent="0.3">
      <c r="A61" s="65">
        <v>908</v>
      </c>
      <c r="B61" s="66" t="s">
        <v>79</v>
      </c>
      <c r="C61" s="141">
        <v>0</v>
      </c>
      <c r="D61" s="103">
        <v>592472</v>
      </c>
      <c r="E61" s="103">
        <v>148117.78</v>
      </c>
      <c r="F61" s="19" t="e">
        <f t="shared" si="19"/>
        <v>#DIV/0!</v>
      </c>
      <c r="G61" s="19">
        <f t="shared" si="11"/>
        <v>24.999962867443525</v>
      </c>
      <c r="H61" s="122">
        <v>139082.93</v>
      </c>
      <c r="I61" s="67">
        <f t="shared" si="10"/>
        <v>106.49601644141377</v>
      </c>
    </row>
    <row r="62" spans="1:9" ht="15.75" hidden="1" thickBot="1" x14ac:dyDescent="0.3">
      <c r="A62" s="68">
        <v>909</v>
      </c>
      <c r="B62" s="69" t="s">
        <v>78</v>
      </c>
      <c r="C62" s="144">
        <v>0</v>
      </c>
      <c r="D62" s="103">
        <v>56480851.899999999</v>
      </c>
      <c r="E62" s="103">
        <v>6840390.3848000001</v>
      </c>
      <c r="F62" s="27" t="e">
        <f t="shared" si="19"/>
        <v>#DIV/0!</v>
      </c>
      <c r="G62" s="27">
        <f t="shared" si="11"/>
        <v>12.110990104949179</v>
      </c>
      <c r="H62" s="122">
        <v>6816843.7197599998</v>
      </c>
      <c r="I62" s="70">
        <f t="shared" si="10"/>
        <v>100.34541887724001</v>
      </c>
    </row>
    <row r="63" spans="1:9" s="61" customFormat="1" ht="15.75" thickBot="1" x14ac:dyDescent="0.3">
      <c r="A63" s="59">
        <v>1000</v>
      </c>
      <c r="B63" s="60" t="s">
        <v>77</v>
      </c>
      <c r="C63" s="142">
        <f>SUM(C64:C68)</f>
        <v>41634.1</v>
      </c>
      <c r="D63" s="102">
        <f t="shared" ref="D63:E63" si="20">SUM(D64:D68)</f>
        <v>45756071.909999996</v>
      </c>
      <c r="E63" s="102">
        <f t="shared" si="20"/>
        <v>27084895.719999999</v>
      </c>
      <c r="F63" s="9">
        <f t="shared" si="19"/>
        <v>65054.596400546667</v>
      </c>
      <c r="G63" s="9">
        <f t="shared" si="11"/>
        <v>59.194101655567579</v>
      </c>
      <c r="H63" s="121">
        <f t="shared" ref="H63" si="21">SUM(H64:H68)</f>
        <v>18403769.09</v>
      </c>
      <c r="I63" s="10">
        <f t="shared" si="10"/>
        <v>147.17037356612477</v>
      </c>
    </row>
    <row r="64" spans="1:9" ht="14.25" customHeight="1" x14ac:dyDescent="0.25">
      <c r="A64" s="62">
        <v>1001</v>
      </c>
      <c r="B64" s="63" t="s">
        <v>76</v>
      </c>
      <c r="C64" s="139">
        <v>10650</v>
      </c>
      <c r="D64" s="104">
        <v>10650000</v>
      </c>
      <c r="E64" s="104">
        <v>2118013.44</v>
      </c>
      <c r="F64" s="64">
        <f t="shared" si="19"/>
        <v>19887.450140845071</v>
      </c>
      <c r="G64" s="64">
        <f t="shared" si="11"/>
        <v>19.887450140845068</v>
      </c>
      <c r="H64" s="123">
        <v>1966217.77</v>
      </c>
      <c r="I64" s="20">
        <f t="shared" si="10"/>
        <v>107.72018605039868</v>
      </c>
    </row>
    <row r="65" spans="1:9" ht="12.75" hidden="1" customHeight="1" x14ac:dyDescent="0.25">
      <c r="A65" s="65">
        <v>1002</v>
      </c>
      <c r="B65" s="66" t="s">
        <v>75</v>
      </c>
      <c r="C65" s="141">
        <v>0</v>
      </c>
      <c r="D65" s="103">
        <v>0</v>
      </c>
      <c r="E65" s="103">
        <v>0</v>
      </c>
      <c r="F65" s="19" t="e">
        <f t="shared" si="19"/>
        <v>#DIV/0!</v>
      </c>
      <c r="G65" s="19" t="e">
        <f t="shared" si="11"/>
        <v>#DIV/0!</v>
      </c>
      <c r="H65" s="122">
        <v>0</v>
      </c>
      <c r="I65" s="67" t="e">
        <f t="shared" si="10"/>
        <v>#DIV/0!</v>
      </c>
    </row>
    <row r="66" spans="1:9" x14ac:dyDescent="0.25">
      <c r="A66" s="65">
        <v>1003</v>
      </c>
      <c r="B66" s="66" t="s">
        <v>74</v>
      </c>
      <c r="C66" s="139">
        <v>0</v>
      </c>
      <c r="D66" s="104">
        <v>4121971.91</v>
      </c>
      <c r="E66" s="104">
        <v>3825669.15</v>
      </c>
      <c r="F66" s="19" t="e">
        <f t="shared" si="19"/>
        <v>#DIV/0!</v>
      </c>
      <c r="G66" s="19">
        <f t="shared" si="11"/>
        <v>92.811625928814252</v>
      </c>
      <c r="H66" s="123">
        <v>360000</v>
      </c>
      <c r="I66" s="67">
        <f t="shared" ref="I66:I84" si="22">E66/H66*100</f>
        <v>1062.6858750000001</v>
      </c>
    </row>
    <row r="67" spans="1:9" x14ac:dyDescent="0.25">
      <c r="A67" s="65">
        <v>1004</v>
      </c>
      <c r="B67" s="66" t="s">
        <v>73</v>
      </c>
      <c r="C67" s="139">
        <v>30384.1</v>
      </c>
      <c r="D67" s="104">
        <v>30384100</v>
      </c>
      <c r="E67" s="104">
        <v>21141213.129999999</v>
      </c>
      <c r="F67" s="19">
        <f t="shared" si="19"/>
        <v>69579.856339335383</v>
      </c>
      <c r="G67" s="19">
        <f t="shared" ref="G67:G84" si="23">E67/D67*100</f>
        <v>69.579856339335379</v>
      </c>
      <c r="H67" s="123">
        <v>16077551.32</v>
      </c>
      <c r="I67" s="67">
        <f t="shared" si="22"/>
        <v>131.49523026992892</v>
      </c>
    </row>
    <row r="68" spans="1:9" ht="15.75" thickBot="1" x14ac:dyDescent="0.3">
      <c r="A68" s="68">
        <v>1006</v>
      </c>
      <c r="B68" s="69" t="s">
        <v>72</v>
      </c>
      <c r="C68" s="139">
        <v>600</v>
      </c>
      <c r="D68" s="104">
        <v>600000</v>
      </c>
      <c r="E68" s="103">
        <v>0</v>
      </c>
      <c r="F68" s="27">
        <f t="shared" si="19"/>
        <v>0</v>
      </c>
      <c r="G68" s="27">
        <f t="shared" si="23"/>
        <v>0</v>
      </c>
      <c r="H68" s="122">
        <v>0</v>
      </c>
      <c r="I68" s="70" t="e">
        <f t="shared" si="22"/>
        <v>#DIV/0!</v>
      </c>
    </row>
    <row r="69" spans="1:9" s="61" customFormat="1" ht="15.75" thickBot="1" x14ac:dyDescent="0.3">
      <c r="A69" s="59">
        <v>1100</v>
      </c>
      <c r="B69" s="60" t="s">
        <v>71</v>
      </c>
      <c r="C69" s="142">
        <f>SUM(C70:C73)</f>
        <v>108538</v>
      </c>
      <c r="D69" s="102">
        <f t="shared" ref="D69:E69" si="24">SUM(D70:D73)</f>
        <v>123032000</v>
      </c>
      <c r="E69" s="102">
        <f t="shared" si="24"/>
        <v>25661834.220000003</v>
      </c>
      <c r="F69" s="9">
        <f t="shared" si="19"/>
        <v>23643.179550019351</v>
      </c>
      <c r="G69" s="9">
        <f t="shared" si="23"/>
        <v>20.857853420248393</v>
      </c>
      <c r="H69" s="121">
        <f t="shared" ref="H69" si="25">SUM(H70:H73)</f>
        <v>25250573.369999997</v>
      </c>
      <c r="I69" s="10">
        <f t="shared" si="22"/>
        <v>101.6287188570879</v>
      </c>
    </row>
    <row r="70" spans="1:9" x14ac:dyDescent="0.25">
      <c r="A70" s="62">
        <v>1101</v>
      </c>
      <c r="B70" s="63" t="s">
        <v>70</v>
      </c>
      <c r="C70" s="139">
        <v>71424</v>
      </c>
      <c r="D70" s="104">
        <v>82524000</v>
      </c>
      <c r="E70" s="104">
        <v>17465867.280000001</v>
      </c>
      <c r="F70" s="64">
        <f t="shared" si="19"/>
        <v>24453.77923387097</v>
      </c>
      <c r="G70" s="64">
        <f t="shared" si="23"/>
        <v>21.16459124618293</v>
      </c>
      <c r="H70" s="123">
        <v>19489217.399999999</v>
      </c>
      <c r="I70" s="20">
        <f t="shared" si="22"/>
        <v>89.618104829596717</v>
      </c>
    </row>
    <row r="71" spans="1:9" x14ac:dyDescent="0.25">
      <c r="A71" s="65">
        <v>1102</v>
      </c>
      <c r="B71" s="66" t="s">
        <v>69</v>
      </c>
      <c r="C71" s="139">
        <v>6881</v>
      </c>
      <c r="D71" s="104">
        <v>6881000</v>
      </c>
      <c r="E71" s="104">
        <v>1049366.94</v>
      </c>
      <c r="F71" s="19">
        <f t="shared" si="19"/>
        <v>15250.209853219007</v>
      </c>
      <c r="G71" s="19">
        <f t="shared" si="23"/>
        <v>15.250209853219006</v>
      </c>
      <c r="H71" s="123">
        <v>1444155.97</v>
      </c>
      <c r="I71" s="20">
        <f t="shared" si="22"/>
        <v>72.66299221129141</v>
      </c>
    </row>
    <row r="72" spans="1:9" x14ac:dyDescent="0.25">
      <c r="A72" s="65">
        <v>1103</v>
      </c>
      <c r="B72" s="66" t="s">
        <v>68</v>
      </c>
      <c r="C72" s="139">
        <v>30233</v>
      </c>
      <c r="D72" s="104">
        <v>33627000</v>
      </c>
      <c r="E72" s="104">
        <v>7146600</v>
      </c>
      <c r="F72" s="19">
        <f t="shared" si="19"/>
        <v>23638.408361723945</v>
      </c>
      <c r="G72" s="19">
        <f t="shared" si="23"/>
        <v>21.252564903202785</v>
      </c>
      <c r="H72" s="123">
        <v>4317200</v>
      </c>
      <c r="I72" s="20">
        <f t="shared" si="22"/>
        <v>165.53784860557769</v>
      </c>
    </row>
    <row r="73" spans="1:9" ht="0.75" customHeight="1" thickBot="1" x14ac:dyDescent="0.3">
      <c r="A73" s="68">
        <v>1105</v>
      </c>
      <c r="B73" s="69" t="s">
        <v>67</v>
      </c>
      <c r="C73" s="144">
        <v>0</v>
      </c>
      <c r="D73" s="103">
        <v>0</v>
      </c>
      <c r="E73" s="103">
        <v>0</v>
      </c>
      <c r="F73" s="27" t="e">
        <f t="shared" si="19"/>
        <v>#DIV/0!</v>
      </c>
      <c r="G73" s="27" t="e">
        <f t="shared" si="23"/>
        <v>#DIV/0!</v>
      </c>
      <c r="H73" s="122">
        <v>0</v>
      </c>
      <c r="I73" s="70" t="e">
        <f t="shared" si="22"/>
        <v>#DIV/0!</v>
      </c>
    </row>
    <row r="74" spans="1:9" s="61" customFormat="1" ht="15" customHeight="1" thickBot="1" x14ac:dyDescent="0.3">
      <c r="A74" s="59">
        <v>1200</v>
      </c>
      <c r="B74" s="60" t="s">
        <v>66</v>
      </c>
      <c r="C74" s="142">
        <f>SUM(C75:C77)</f>
        <v>15864</v>
      </c>
      <c r="D74" s="102">
        <f t="shared" ref="D74:E74" si="26">SUM(D75:D77)</f>
        <v>15864000</v>
      </c>
      <c r="E74" s="102">
        <f t="shared" si="26"/>
        <v>3453382.3600000003</v>
      </c>
      <c r="F74" s="9">
        <f t="shared" si="19"/>
        <v>21768.673474533538</v>
      </c>
      <c r="G74" s="9">
        <f t="shared" si="23"/>
        <v>21.768673474533536</v>
      </c>
      <c r="H74" s="121">
        <f t="shared" ref="H74" si="27">SUM(H75:H77)</f>
        <v>4210876.66</v>
      </c>
      <c r="I74" s="10">
        <f t="shared" si="22"/>
        <v>82.011007180628283</v>
      </c>
    </row>
    <row r="75" spans="1:9" ht="18" hidden="1" customHeight="1" x14ac:dyDescent="0.25">
      <c r="A75" s="62">
        <v>1201</v>
      </c>
      <c r="B75" s="63" t="s">
        <v>65</v>
      </c>
      <c r="C75" s="143">
        <v>0</v>
      </c>
      <c r="D75" s="103">
        <v>0</v>
      </c>
      <c r="E75" s="104">
        <v>0</v>
      </c>
      <c r="F75" s="64" t="e">
        <f t="shared" si="19"/>
        <v>#DIV/0!</v>
      </c>
      <c r="G75" s="64" t="e">
        <f t="shared" si="23"/>
        <v>#DIV/0!</v>
      </c>
      <c r="H75" s="122">
        <v>0</v>
      </c>
      <c r="I75" s="20" t="e">
        <f t="shared" si="22"/>
        <v>#DIV/0!</v>
      </c>
    </row>
    <row r="76" spans="1:9" x14ac:dyDescent="0.25">
      <c r="A76" s="65">
        <v>1202</v>
      </c>
      <c r="B76" s="66" t="s">
        <v>64</v>
      </c>
      <c r="C76" s="139">
        <v>9164</v>
      </c>
      <c r="D76" s="104">
        <v>9164000</v>
      </c>
      <c r="E76" s="104">
        <v>2046800</v>
      </c>
      <c r="F76" s="19">
        <f t="shared" si="19"/>
        <v>22335.224792666959</v>
      </c>
      <c r="G76" s="19">
        <f t="shared" si="23"/>
        <v>22.335224792666956</v>
      </c>
      <c r="H76" s="123">
        <v>2339160</v>
      </c>
      <c r="I76" s="67">
        <f t="shared" si="22"/>
        <v>87.501496263615991</v>
      </c>
    </row>
    <row r="77" spans="1:9" ht="15.75" thickBot="1" x14ac:dyDescent="0.3">
      <c r="A77" s="68">
        <v>1204</v>
      </c>
      <c r="B77" s="69" t="s">
        <v>63</v>
      </c>
      <c r="C77" s="139">
        <v>6700</v>
      </c>
      <c r="D77" s="104">
        <v>6700000</v>
      </c>
      <c r="E77" s="104">
        <v>1406582.36</v>
      </c>
      <c r="F77" s="27">
        <f t="shared" si="19"/>
        <v>20993.766567164181</v>
      </c>
      <c r="G77" s="27">
        <f t="shared" si="23"/>
        <v>20.99376656716418</v>
      </c>
      <c r="H77" s="123">
        <v>1871716.66</v>
      </c>
      <c r="I77" s="70">
        <f t="shared" si="22"/>
        <v>75.14932094476309</v>
      </c>
    </row>
    <row r="78" spans="1:9" s="61" customFormat="1" ht="24.75" hidden="1" thickBot="1" x14ac:dyDescent="0.3">
      <c r="A78" s="59">
        <v>1300</v>
      </c>
      <c r="B78" s="60" t="s">
        <v>62</v>
      </c>
      <c r="C78" s="142">
        <f>SUM(C79)</f>
        <v>0</v>
      </c>
      <c r="D78" s="102">
        <f t="shared" ref="D78:E78" si="28">SUM(D79)</f>
        <v>0</v>
      </c>
      <c r="E78" s="102">
        <f t="shared" si="28"/>
        <v>0</v>
      </c>
      <c r="F78" s="9" t="e">
        <f t="shared" si="19"/>
        <v>#DIV/0!</v>
      </c>
      <c r="G78" s="9" t="e">
        <f t="shared" si="23"/>
        <v>#DIV/0!</v>
      </c>
      <c r="H78" s="121">
        <f t="shared" ref="H78" si="29">SUM(H79)</f>
        <v>0</v>
      </c>
      <c r="I78" s="10" t="e">
        <f t="shared" si="22"/>
        <v>#DIV/0!</v>
      </c>
    </row>
    <row r="79" spans="1:9" ht="15.75" hidden="1" thickBot="1" x14ac:dyDescent="0.3">
      <c r="A79" s="75">
        <v>1301</v>
      </c>
      <c r="B79" s="76" t="s">
        <v>61</v>
      </c>
      <c r="C79" s="139">
        <v>0</v>
      </c>
      <c r="D79" s="104">
        <v>0</v>
      </c>
      <c r="E79" s="103">
        <v>0</v>
      </c>
      <c r="F79" s="71" t="e">
        <f t="shared" si="19"/>
        <v>#DIV/0!</v>
      </c>
      <c r="G79" s="71" t="e">
        <f t="shared" si="23"/>
        <v>#DIV/0!</v>
      </c>
      <c r="H79" s="122">
        <v>0</v>
      </c>
      <c r="I79" s="28" t="e">
        <f t="shared" si="22"/>
        <v>#DIV/0!</v>
      </c>
    </row>
    <row r="80" spans="1:9" s="61" customFormat="1" ht="24.75" hidden="1" thickBot="1" x14ac:dyDescent="0.3">
      <c r="A80" s="59">
        <v>1400</v>
      </c>
      <c r="B80" s="60" t="s">
        <v>60</v>
      </c>
      <c r="C80" s="142">
        <f>SUM(C81:C83)</f>
        <v>0</v>
      </c>
      <c r="D80" s="102">
        <f t="shared" ref="D80:E80" si="30">SUM(D81:D83)</f>
        <v>8717967.5899999999</v>
      </c>
      <c r="E80" s="102">
        <f t="shared" si="30"/>
        <v>2114276.9500000002</v>
      </c>
      <c r="F80" s="9" t="e">
        <f t="shared" si="19"/>
        <v>#DIV/0!</v>
      </c>
      <c r="G80" s="9">
        <f t="shared" si="23"/>
        <v>24.251947809776155</v>
      </c>
      <c r="H80" s="121">
        <f t="shared" ref="H80" si="31">SUM(H81:H83)</f>
        <v>1463880.5</v>
      </c>
      <c r="I80" s="10">
        <f t="shared" si="22"/>
        <v>144.42961361941769</v>
      </c>
    </row>
    <row r="81" spans="1:9" ht="24.75" hidden="1" thickBot="1" x14ac:dyDescent="0.3">
      <c r="A81" s="62">
        <v>1401</v>
      </c>
      <c r="B81" s="63" t="s">
        <v>59</v>
      </c>
      <c r="C81" s="143">
        <v>0</v>
      </c>
      <c r="D81" s="103">
        <v>7827835</v>
      </c>
      <c r="E81" s="103">
        <v>1956960</v>
      </c>
      <c r="F81" s="64" t="e">
        <f t="shared" si="19"/>
        <v>#DIV/0!</v>
      </c>
      <c r="G81" s="64">
        <f t="shared" si="23"/>
        <v>25.000015968655447</v>
      </c>
      <c r="H81" s="122">
        <v>1215957</v>
      </c>
      <c r="I81" s="20">
        <f t="shared" si="22"/>
        <v>160.93990165770663</v>
      </c>
    </row>
    <row r="82" spans="1:9" ht="15.75" hidden="1" thickBot="1" x14ac:dyDescent="0.3">
      <c r="A82" s="65">
        <v>1402</v>
      </c>
      <c r="B82" s="66" t="s">
        <v>58</v>
      </c>
      <c r="C82" s="141">
        <v>0</v>
      </c>
      <c r="D82" s="103">
        <v>225537</v>
      </c>
      <c r="E82" s="103">
        <v>43890</v>
      </c>
      <c r="F82" s="64" t="e">
        <f t="shared" si="19"/>
        <v>#DIV/0!</v>
      </c>
      <c r="G82" s="19">
        <f t="shared" si="23"/>
        <v>19.460221604437407</v>
      </c>
      <c r="H82" s="122">
        <v>63572</v>
      </c>
      <c r="I82" s="67">
        <f t="shared" si="22"/>
        <v>69.039828855470958</v>
      </c>
    </row>
    <row r="83" spans="1:9" ht="15.75" hidden="1" thickBot="1" x14ac:dyDescent="0.3">
      <c r="A83" s="68">
        <v>1403</v>
      </c>
      <c r="B83" s="69" t="s">
        <v>57</v>
      </c>
      <c r="C83" s="144">
        <v>0</v>
      </c>
      <c r="D83" s="103">
        <v>664595.59</v>
      </c>
      <c r="E83" s="103">
        <v>113426.95</v>
      </c>
      <c r="F83" s="27" t="e">
        <f t="shared" si="19"/>
        <v>#DIV/0!</v>
      </c>
      <c r="G83" s="27">
        <f t="shared" si="23"/>
        <v>17.067063294837691</v>
      </c>
      <c r="H83" s="122">
        <v>184351.5</v>
      </c>
      <c r="I83" s="67">
        <f t="shared" si="22"/>
        <v>61.527543849656766</v>
      </c>
    </row>
    <row r="84" spans="1:9" s="61" customFormat="1" ht="15.75" thickBot="1" x14ac:dyDescent="0.3">
      <c r="A84" s="77"/>
      <c r="B84" s="78" t="s">
        <v>56</v>
      </c>
      <c r="C84" s="142">
        <f>C4+C16+C19+C23+C34+C39+C43+C52+C55+C63+C69+C74+C78+C80</f>
        <v>5335509.07</v>
      </c>
      <c r="D84" s="102">
        <f>SUM(D4,D16,D19,D23,D34,D39,D43,D52,D63,D69,D74,D78)</f>
        <v>5681723942.1199999</v>
      </c>
      <c r="E84" s="102">
        <f>SUM(E4,E16,E19,E23,E34,E39,E43,E52,E63,E69,E74,E78)</f>
        <v>907006278.28000009</v>
      </c>
      <c r="F84" s="9">
        <f t="shared" si="19"/>
        <v>16999.432788519276</v>
      </c>
      <c r="G84" s="9">
        <f t="shared" si="23"/>
        <v>15.963575272570745</v>
      </c>
      <c r="H84" s="121">
        <f>SUM(H4,H16,H19,H23,H34,H39,H43,H52,H63,H69,H74,H78)</f>
        <v>769240271.32999992</v>
      </c>
      <c r="I84" s="10">
        <f t="shared" si="22"/>
        <v>117.9093596740334</v>
      </c>
    </row>
    <row r="86" spans="1:9" ht="14.25" customHeight="1" x14ac:dyDescent="0.25">
      <c r="A86" s="162"/>
      <c r="B86" s="162"/>
      <c r="C86" s="162"/>
      <c r="D86" s="162"/>
      <c r="E86" s="162"/>
      <c r="F86" s="162"/>
      <c r="G86" s="162"/>
      <c r="H86" s="162"/>
      <c r="I86" s="162"/>
    </row>
  </sheetData>
  <mergeCells count="2">
    <mergeCell ref="A2:I2"/>
    <mergeCell ref="A86:I86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zoomScaleNormal="100" workbookViewId="0">
      <selection activeCell="E41" sqref="E41"/>
    </sheetView>
  </sheetViews>
  <sheetFormatPr defaultColWidth="8.85546875" defaultRowHeight="12" x14ac:dyDescent="0.2"/>
  <cols>
    <col min="1" max="1" width="13" style="33" customWidth="1"/>
    <col min="2" max="2" width="48.5703125" style="33" customWidth="1"/>
    <col min="3" max="3" width="18.5703125" style="145" customWidth="1"/>
    <col min="4" max="4" width="23" style="114" customWidth="1"/>
    <col min="5" max="5" width="20.85546875" style="125" customWidth="1"/>
    <col min="6" max="6" width="22.28515625" style="33" customWidth="1"/>
    <col min="7" max="7" width="18.5703125" style="33" customWidth="1"/>
    <col min="8" max="8" width="18.42578125" style="134" customWidth="1"/>
    <col min="9" max="9" width="11.5703125" style="33" bestFit="1" customWidth="1"/>
    <col min="10" max="16384" width="8.85546875" style="33"/>
  </cols>
  <sheetData>
    <row r="1" spans="1:9" ht="15" customHeight="1" x14ac:dyDescent="0.2"/>
    <row r="2" spans="1:9" ht="33.950000000000003" customHeight="1" thickBot="1" x14ac:dyDescent="0.25">
      <c r="A2" s="163" t="s">
        <v>253</v>
      </c>
      <c r="B2" s="163"/>
      <c r="C2" s="163"/>
      <c r="D2" s="163"/>
      <c r="E2" s="163"/>
      <c r="F2" s="163"/>
      <c r="G2" s="163"/>
      <c r="H2" s="163"/>
      <c r="I2" s="163"/>
    </row>
    <row r="3" spans="1:9" ht="102" customHeight="1" thickBot="1" x14ac:dyDescent="0.25">
      <c r="A3" s="34" t="s">
        <v>159</v>
      </c>
      <c r="B3" s="35" t="s">
        <v>158</v>
      </c>
      <c r="C3" s="146" t="s">
        <v>242</v>
      </c>
      <c r="D3" s="101" t="s">
        <v>254</v>
      </c>
      <c r="E3" s="120" t="s">
        <v>244</v>
      </c>
      <c r="F3" s="4" t="s">
        <v>255</v>
      </c>
      <c r="G3" s="4" t="s">
        <v>256</v>
      </c>
      <c r="H3" s="120" t="s">
        <v>249</v>
      </c>
      <c r="I3" s="5" t="s">
        <v>26</v>
      </c>
    </row>
    <row r="4" spans="1:9" ht="30.75" hidden="1" customHeight="1" thickBot="1" x14ac:dyDescent="0.25">
      <c r="A4" s="36" t="s">
        <v>157</v>
      </c>
      <c r="B4" s="37" t="s">
        <v>170</v>
      </c>
      <c r="C4" s="147">
        <v>0</v>
      </c>
      <c r="D4" s="115">
        <v>0</v>
      </c>
      <c r="E4" s="126">
        <v>0</v>
      </c>
      <c r="F4" s="38" t="e">
        <f t="shared" ref="F4:F25" si="0">E4/C4*100</f>
        <v>#DIV/0!</v>
      </c>
      <c r="G4" s="38" t="e">
        <f>E4/D4*100</f>
        <v>#DIV/0!</v>
      </c>
      <c r="H4" s="126">
        <v>0</v>
      </c>
      <c r="I4" s="81" t="e">
        <f t="shared" ref="I4:I22" si="1">E4/H4*100</f>
        <v>#DIV/0!</v>
      </c>
    </row>
    <row r="5" spans="1:9" ht="30" customHeight="1" x14ac:dyDescent="0.2">
      <c r="A5" s="36" t="s">
        <v>156</v>
      </c>
      <c r="B5" s="37" t="s">
        <v>218</v>
      </c>
      <c r="C5" s="148">
        <v>431617.43</v>
      </c>
      <c r="D5" s="116">
        <v>442594786.97000003</v>
      </c>
      <c r="E5" s="126">
        <v>84802916.799999997</v>
      </c>
      <c r="F5" s="38">
        <f t="shared" si="0"/>
        <v>19647.704403411139</v>
      </c>
      <c r="G5" s="38">
        <f t="shared" ref="G5:G25" si="2">E5/D5*100</f>
        <v>19.160396664533717</v>
      </c>
      <c r="H5" s="135">
        <v>79824776.879999995</v>
      </c>
      <c r="I5" s="81">
        <f t="shared" si="1"/>
        <v>106.23633427436145</v>
      </c>
    </row>
    <row r="6" spans="1:9" ht="30" customHeight="1" x14ac:dyDescent="0.2">
      <c r="A6" s="36" t="s">
        <v>155</v>
      </c>
      <c r="B6" s="37" t="s">
        <v>219</v>
      </c>
      <c r="C6" s="149">
        <v>1442402.07</v>
      </c>
      <c r="D6" s="117">
        <v>1446471070</v>
      </c>
      <c r="E6" s="126">
        <v>325457316</v>
      </c>
      <c r="F6" s="38">
        <f t="shared" si="0"/>
        <v>22563.564124668788</v>
      </c>
      <c r="G6" s="38">
        <f t="shared" si="2"/>
        <v>22.500091619530281</v>
      </c>
      <c r="H6" s="136">
        <v>285273645.25999999</v>
      </c>
      <c r="I6" s="81">
        <f t="shared" si="1"/>
        <v>114.08600878758932</v>
      </c>
    </row>
    <row r="7" spans="1:9" ht="30" customHeight="1" x14ac:dyDescent="0.2">
      <c r="A7" s="36" t="s">
        <v>154</v>
      </c>
      <c r="B7" s="37" t="s">
        <v>220</v>
      </c>
      <c r="C7" s="149">
        <v>20892</v>
      </c>
      <c r="D7" s="117">
        <v>20892000</v>
      </c>
      <c r="E7" s="126">
        <v>2668742.29</v>
      </c>
      <c r="F7" s="38">
        <f t="shared" si="0"/>
        <v>12773.99143212713</v>
      </c>
      <c r="G7" s="38">
        <f t="shared" si="2"/>
        <v>12.773991432127129</v>
      </c>
      <c r="H7" s="136">
        <v>2552077.73</v>
      </c>
      <c r="I7" s="81">
        <f t="shared" si="1"/>
        <v>104.57135606132184</v>
      </c>
    </row>
    <row r="8" spans="1:9" ht="30" customHeight="1" x14ac:dyDescent="0.2">
      <c r="A8" s="36" t="s">
        <v>153</v>
      </c>
      <c r="B8" s="37" t="s">
        <v>221</v>
      </c>
      <c r="C8" s="149">
        <v>108538</v>
      </c>
      <c r="D8" s="117">
        <v>123032000</v>
      </c>
      <c r="E8" s="126">
        <v>25661834.219999999</v>
      </c>
      <c r="F8" s="38">
        <f t="shared" si="0"/>
        <v>23643.179550019348</v>
      </c>
      <c r="G8" s="38">
        <f t="shared" si="2"/>
        <v>20.857853420248389</v>
      </c>
      <c r="H8" s="136">
        <v>25250573.370000001</v>
      </c>
      <c r="I8" s="81">
        <f t="shared" si="1"/>
        <v>101.62871885708786</v>
      </c>
    </row>
    <row r="9" spans="1:9" ht="30" customHeight="1" x14ac:dyDescent="0.2">
      <c r="A9" s="36" t="s">
        <v>152</v>
      </c>
      <c r="B9" s="37" t="s">
        <v>222</v>
      </c>
      <c r="C9" s="149">
        <v>26433.3</v>
      </c>
      <c r="D9" s="117">
        <v>32433300</v>
      </c>
      <c r="E9" s="126">
        <v>558792</v>
      </c>
      <c r="F9" s="38">
        <f t="shared" si="0"/>
        <v>2113.969878902748</v>
      </c>
      <c r="G9" s="38">
        <f t="shared" si="2"/>
        <v>1.7228959125343397</v>
      </c>
      <c r="H9" s="136">
        <v>858174.87</v>
      </c>
      <c r="I9" s="81">
        <f t="shared" si="1"/>
        <v>65.114001765164716</v>
      </c>
    </row>
    <row r="10" spans="1:9" ht="30" customHeight="1" x14ac:dyDescent="0.2">
      <c r="A10" s="36" t="s">
        <v>151</v>
      </c>
      <c r="B10" s="37" t="s">
        <v>223</v>
      </c>
      <c r="C10" s="149">
        <v>24212.35</v>
      </c>
      <c r="D10" s="117">
        <v>24348790</v>
      </c>
      <c r="E10" s="126">
        <v>1467390</v>
      </c>
      <c r="F10" s="38">
        <f t="shared" si="0"/>
        <v>6060.502181737832</v>
      </c>
      <c r="G10" s="38">
        <f t="shared" si="2"/>
        <v>6.02654177065883</v>
      </c>
      <c r="H10" s="136">
        <v>4159994.26</v>
      </c>
      <c r="I10" s="81">
        <f t="shared" si="1"/>
        <v>35.273846748048157</v>
      </c>
    </row>
    <row r="11" spans="1:9" ht="30" customHeight="1" x14ac:dyDescent="0.2">
      <c r="A11" s="36" t="s">
        <v>150</v>
      </c>
      <c r="B11" s="37" t="s">
        <v>224</v>
      </c>
      <c r="C11" s="149">
        <v>66985</v>
      </c>
      <c r="D11" s="117">
        <v>66445000</v>
      </c>
      <c r="E11" s="126">
        <v>10584826.039999999</v>
      </c>
      <c r="F11" s="38">
        <f t="shared" si="0"/>
        <v>15801.785534074792</v>
      </c>
      <c r="G11" s="38">
        <f t="shared" si="2"/>
        <v>15.930206998269245</v>
      </c>
      <c r="H11" s="136">
        <v>8238811.96</v>
      </c>
      <c r="I11" s="81">
        <f t="shared" si="1"/>
        <v>128.47515019629117</v>
      </c>
    </row>
    <row r="12" spans="1:9" ht="30" customHeight="1" x14ac:dyDescent="0.2">
      <c r="A12" s="36" t="s">
        <v>149</v>
      </c>
      <c r="B12" s="37" t="s">
        <v>225</v>
      </c>
      <c r="C12" s="149">
        <v>21659.1</v>
      </c>
      <c r="D12" s="117">
        <v>21659100</v>
      </c>
      <c r="E12" s="126">
        <v>18664940.699999999</v>
      </c>
      <c r="F12" s="38">
        <f t="shared" si="0"/>
        <v>86175.975456043889</v>
      </c>
      <c r="G12" s="38">
        <f t="shared" si="2"/>
        <v>86.175975456043872</v>
      </c>
      <c r="H12" s="136">
        <v>14030150.4</v>
      </c>
      <c r="I12" s="81">
        <f t="shared" si="1"/>
        <v>133.03450189671523</v>
      </c>
    </row>
    <row r="13" spans="1:9" ht="39" customHeight="1" x14ac:dyDescent="0.2">
      <c r="A13" s="36" t="s">
        <v>148</v>
      </c>
      <c r="B13" s="37" t="s">
        <v>226</v>
      </c>
      <c r="C13" s="149">
        <v>700685.71</v>
      </c>
      <c r="D13" s="117">
        <v>721093238.59000003</v>
      </c>
      <c r="E13" s="126">
        <v>13084004.82</v>
      </c>
      <c r="F13" s="38">
        <f t="shared" si="0"/>
        <v>1867.314351251719</v>
      </c>
      <c r="G13" s="38">
        <f t="shared" si="2"/>
        <v>1.8144678274315811</v>
      </c>
      <c r="H13" s="136">
        <v>50480000</v>
      </c>
      <c r="I13" s="81">
        <f t="shared" si="1"/>
        <v>25.919185459587958</v>
      </c>
    </row>
    <row r="14" spans="1:9" ht="30" customHeight="1" x14ac:dyDescent="0.2">
      <c r="A14" s="36" t="s">
        <v>147</v>
      </c>
      <c r="B14" s="37" t="s">
        <v>227</v>
      </c>
      <c r="C14" s="149">
        <v>3900</v>
      </c>
      <c r="D14" s="117">
        <v>3900000</v>
      </c>
      <c r="E14" s="126">
        <v>27857.14</v>
      </c>
      <c r="F14" s="38">
        <f t="shared" si="0"/>
        <v>714.28564102564098</v>
      </c>
      <c r="G14" s="38">
        <f t="shared" si="2"/>
        <v>0.71428564102564096</v>
      </c>
      <c r="H14" s="136">
        <v>19000</v>
      </c>
      <c r="I14" s="81">
        <f t="shared" si="1"/>
        <v>146.61652631578949</v>
      </c>
    </row>
    <row r="15" spans="1:9" ht="30" customHeight="1" x14ac:dyDescent="0.2">
      <c r="A15" s="36" t="s">
        <v>146</v>
      </c>
      <c r="B15" s="37" t="s">
        <v>228</v>
      </c>
      <c r="C15" s="149">
        <v>355578.6</v>
      </c>
      <c r="D15" s="117">
        <v>380287272.26999998</v>
      </c>
      <c r="E15" s="126">
        <v>83133121.180000007</v>
      </c>
      <c r="F15" s="38">
        <f t="shared" si="0"/>
        <v>23379.675036686687</v>
      </c>
      <c r="G15" s="38">
        <f t="shared" si="2"/>
        <v>21.860610975425011</v>
      </c>
      <c r="H15" s="136">
        <v>80454787.480000004</v>
      </c>
      <c r="I15" s="81">
        <f t="shared" si="1"/>
        <v>103.32899232462182</v>
      </c>
    </row>
    <row r="16" spans="1:9" ht="54" customHeight="1" x14ac:dyDescent="0.2">
      <c r="A16" s="36" t="s">
        <v>145</v>
      </c>
      <c r="B16" s="37" t="s">
        <v>229</v>
      </c>
      <c r="C16" s="149">
        <v>37013.620000000003</v>
      </c>
      <c r="D16" s="117">
        <v>41325622</v>
      </c>
      <c r="E16" s="126">
        <v>7792079.5899999999</v>
      </c>
      <c r="F16" s="38">
        <f t="shared" si="0"/>
        <v>21051.925183216339</v>
      </c>
      <c r="G16" s="38">
        <f t="shared" si="2"/>
        <v>18.85532319392555</v>
      </c>
      <c r="H16" s="136">
        <v>8711445.8300000001</v>
      </c>
      <c r="I16" s="81">
        <f t="shared" si="1"/>
        <v>89.446456329511491</v>
      </c>
    </row>
    <row r="17" spans="1:9" ht="42" customHeight="1" x14ac:dyDescent="0.2">
      <c r="A17" s="36" t="s">
        <v>144</v>
      </c>
      <c r="B17" s="37" t="s">
        <v>230</v>
      </c>
      <c r="C17" s="149">
        <v>469785</v>
      </c>
      <c r="D17" s="117">
        <v>469785000</v>
      </c>
      <c r="E17" s="126">
        <v>94853178.489999995</v>
      </c>
      <c r="F17" s="38">
        <f t="shared" si="0"/>
        <v>20190.763538640014</v>
      </c>
      <c r="G17" s="38">
        <f t="shared" si="2"/>
        <v>20.190763538640017</v>
      </c>
      <c r="H17" s="136">
        <v>50324648.840000004</v>
      </c>
      <c r="I17" s="81">
        <f t="shared" si="1"/>
        <v>188.48254419334759</v>
      </c>
    </row>
    <row r="18" spans="1:9" ht="30" customHeight="1" x14ac:dyDescent="0.2">
      <c r="A18" s="36" t="s">
        <v>143</v>
      </c>
      <c r="B18" s="39" t="s">
        <v>231</v>
      </c>
      <c r="C18" s="149">
        <v>47021</v>
      </c>
      <c r="D18" s="117">
        <v>47781000</v>
      </c>
      <c r="E18" s="126">
        <v>10519914.35</v>
      </c>
      <c r="F18" s="38">
        <f t="shared" si="0"/>
        <v>22372.80013185598</v>
      </c>
      <c r="G18" s="38">
        <f t="shared" si="2"/>
        <v>22.01694052029049</v>
      </c>
      <c r="H18" s="136">
        <v>10857781.18</v>
      </c>
      <c r="I18" s="81">
        <f t="shared" si="1"/>
        <v>96.888251619747606</v>
      </c>
    </row>
    <row r="19" spans="1:9" ht="30" customHeight="1" x14ac:dyDescent="0.2">
      <c r="A19" s="36" t="s">
        <v>142</v>
      </c>
      <c r="B19" s="37" t="s">
        <v>232</v>
      </c>
      <c r="C19" s="149">
        <v>1700</v>
      </c>
      <c r="D19" s="117">
        <v>1700000</v>
      </c>
      <c r="E19" s="127">
        <v>0</v>
      </c>
      <c r="F19" s="38">
        <f t="shared" si="0"/>
        <v>0</v>
      </c>
      <c r="G19" s="38">
        <f t="shared" si="2"/>
        <v>0</v>
      </c>
      <c r="H19" s="136">
        <v>0</v>
      </c>
      <c r="I19" s="81" t="e">
        <f t="shared" si="1"/>
        <v>#DIV/0!</v>
      </c>
    </row>
    <row r="20" spans="1:9" ht="30" customHeight="1" x14ac:dyDescent="0.2">
      <c r="A20" s="36" t="s">
        <v>141</v>
      </c>
      <c r="B20" s="39" t="s">
        <v>233</v>
      </c>
      <c r="C20" s="149">
        <v>883616.17</v>
      </c>
      <c r="D20" s="117">
        <v>935311220</v>
      </c>
      <c r="E20" s="126">
        <v>118387504.06999999</v>
      </c>
      <c r="F20" s="38">
        <f t="shared" si="0"/>
        <v>13398.068990747419</v>
      </c>
      <c r="G20" s="38">
        <f t="shared" si="2"/>
        <v>12.65755200392015</v>
      </c>
      <c r="H20" s="136">
        <v>103705557.61</v>
      </c>
      <c r="I20" s="81">
        <f t="shared" si="1"/>
        <v>114.1573381392091</v>
      </c>
    </row>
    <row r="21" spans="1:9" ht="33" customHeight="1" x14ac:dyDescent="0.2">
      <c r="A21" s="36" t="s">
        <v>140</v>
      </c>
      <c r="B21" s="37" t="s">
        <v>241</v>
      </c>
      <c r="C21" s="149">
        <v>0</v>
      </c>
      <c r="D21" s="117">
        <v>0</v>
      </c>
      <c r="E21" s="126">
        <v>0</v>
      </c>
      <c r="F21" s="38" t="e">
        <f t="shared" si="0"/>
        <v>#DIV/0!</v>
      </c>
      <c r="G21" s="38" t="e">
        <f t="shared" si="2"/>
        <v>#DIV/0!</v>
      </c>
      <c r="H21" s="136">
        <v>37065175.350000001</v>
      </c>
      <c r="I21" s="81">
        <f t="shared" si="1"/>
        <v>0</v>
      </c>
    </row>
    <row r="22" spans="1:9" ht="42.95" customHeight="1" thickBot="1" x14ac:dyDescent="0.25">
      <c r="A22" s="40" t="s">
        <v>160</v>
      </c>
      <c r="B22" s="41" t="s">
        <v>234</v>
      </c>
      <c r="C22" s="149">
        <v>622041.32999999996</v>
      </c>
      <c r="D22" s="117">
        <v>750029842.96000004</v>
      </c>
      <c r="E22" s="128">
        <v>72405353.760000005</v>
      </c>
      <c r="F22" s="42">
        <f t="shared" si="0"/>
        <v>11639.958676057749</v>
      </c>
      <c r="G22" s="42">
        <f t="shared" si="2"/>
        <v>9.6536630428266132</v>
      </c>
      <c r="H22" s="128">
        <v>3647431.02</v>
      </c>
      <c r="I22" s="81">
        <f t="shared" si="1"/>
        <v>1985.1054992672625</v>
      </c>
    </row>
    <row r="23" spans="1:9" ht="18" customHeight="1" thickBot="1" x14ac:dyDescent="0.25">
      <c r="A23" s="43"/>
      <c r="B23" s="44" t="s">
        <v>139</v>
      </c>
      <c r="C23" s="150">
        <f>SUM(C4:C22)</f>
        <v>5264080.6800000006</v>
      </c>
      <c r="D23" s="109">
        <f>SUM(D4:D22)</f>
        <v>5529089242.79</v>
      </c>
      <c r="E23" s="129">
        <f>SUM(E4:E22)</f>
        <v>870069771.45000005</v>
      </c>
      <c r="F23" s="45">
        <f t="shared" si="0"/>
        <v>16528.427741536816</v>
      </c>
      <c r="G23" s="45">
        <f t="shared" si="2"/>
        <v>15.736222246450113</v>
      </c>
      <c r="H23" s="133">
        <f>SUM(H4:H22)</f>
        <v>765454032.03999996</v>
      </c>
      <c r="I23" s="82">
        <f t="shared" ref="I23:I40" si="3">E23/H23*100</f>
        <v>113.66714851983863</v>
      </c>
    </row>
    <row r="24" spans="1:9" ht="24" x14ac:dyDescent="0.2">
      <c r="A24" s="36" t="s">
        <v>138</v>
      </c>
      <c r="B24" s="39" t="s">
        <v>235</v>
      </c>
      <c r="C24" s="151">
        <v>9436.2000000000007</v>
      </c>
      <c r="D24" s="118">
        <v>9436200</v>
      </c>
      <c r="E24" s="130">
        <v>1980082.53</v>
      </c>
      <c r="F24" s="38">
        <f t="shared" si="0"/>
        <v>20983.897437527819</v>
      </c>
      <c r="G24" s="46">
        <f t="shared" si="2"/>
        <v>20.983897437527819</v>
      </c>
      <c r="H24" s="122">
        <v>2768975.76</v>
      </c>
      <c r="I24" s="81">
        <f t="shared" si="3"/>
        <v>71.509565327505797</v>
      </c>
    </row>
    <row r="25" spans="1:9" ht="31.5" customHeight="1" x14ac:dyDescent="0.2">
      <c r="A25" s="47" t="s">
        <v>137</v>
      </c>
      <c r="B25" s="48" t="s">
        <v>171</v>
      </c>
      <c r="C25" s="152">
        <f>SUM(C27:C39)</f>
        <v>61992.19</v>
      </c>
      <c r="D25" s="110">
        <f>SUM(D27:D40)</f>
        <v>143198499.32999998</v>
      </c>
      <c r="E25" s="131">
        <f>SUM(E27:E40)</f>
        <v>34956424.299999997</v>
      </c>
      <c r="F25" s="49">
        <f t="shared" si="0"/>
        <v>56388.432639659928</v>
      </c>
      <c r="G25" s="50">
        <f t="shared" si="2"/>
        <v>24.411166641797795</v>
      </c>
      <c r="H25" s="131">
        <f>SUM(H26:H40)</f>
        <v>1017263.53</v>
      </c>
      <c r="I25" s="83">
        <f t="shared" si="3"/>
        <v>3436.3194264911863</v>
      </c>
    </row>
    <row r="26" spans="1:9" ht="1.5" customHeight="1" x14ac:dyDescent="0.2">
      <c r="A26" s="100">
        <v>9900000040</v>
      </c>
      <c r="B26" s="41"/>
      <c r="C26" s="147">
        <v>0</v>
      </c>
      <c r="D26" s="119"/>
      <c r="E26" s="126"/>
      <c r="F26" s="38"/>
      <c r="G26" s="46"/>
      <c r="H26" s="126">
        <v>0</v>
      </c>
      <c r="I26" s="83"/>
    </row>
    <row r="27" spans="1:9" ht="33" customHeight="1" x14ac:dyDescent="0.2">
      <c r="A27" s="97" t="s">
        <v>237</v>
      </c>
      <c r="B27" s="41" t="s">
        <v>236</v>
      </c>
      <c r="C27" s="151">
        <v>2000</v>
      </c>
      <c r="D27" s="117">
        <v>1406619.01</v>
      </c>
      <c r="E27" s="126">
        <v>0</v>
      </c>
      <c r="F27" s="38">
        <f t="shared" ref="F27:F38" si="4">E27/C27*100</f>
        <v>0</v>
      </c>
      <c r="G27" s="38">
        <f t="shared" ref="G27:G39" si="5">E27/D27*100</f>
        <v>0</v>
      </c>
      <c r="H27" s="126">
        <v>0</v>
      </c>
      <c r="I27" s="81" t="e">
        <f t="shared" si="3"/>
        <v>#DIV/0!</v>
      </c>
    </row>
    <row r="28" spans="1:9" ht="33" customHeight="1" x14ac:dyDescent="0.2">
      <c r="A28" s="98">
        <v>9900000080</v>
      </c>
      <c r="B28" s="37" t="s">
        <v>239</v>
      </c>
      <c r="C28" s="151">
        <v>0</v>
      </c>
      <c r="D28" s="117">
        <v>64151193.609999999</v>
      </c>
      <c r="E28" s="126">
        <v>34335424.299999997</v>
      </c>
      <c r="F28" s="38" t="e">
        <f t="shared" si="4"/>
        <v>#DIV/0!</v>
      </c>
      <c r="G28" s="38"/>
      <c r="H28" s="128">
        <v>643263.53</v>
      </c>
      <c r="I28" s="81">
        <f t="shared" si="3"/>
        <v>5337.6917388741122</v>
      </c>
    </row>
    <row r="29" spans="1:9" ht="33" customHeight="1" x14ac:dyDescent="0.2">
      <c r="A29" s="99">
        <v>9900000100</v>
      </c>
      <c r="B29" s="52" t="s">
        <v>240</v>
      </c>
      <c r="C29" s="151">
        <v>0</v>
      </c>
      <c r="D29" s="117">
        <v>0</v>
      </c>
      <c r="E29" s="126">
        <v>0</v>
      </c>
      <c r="F29" s="38" t="e">
        <f t="shared" si="4"/>
        <v>#DIV/0!</v>
      </c>
      <c r="G29" s="38"/>
      <c r="H29" s="128">
        <v>30000</v>
      </c>
      <c r="I29" s="81">
        <f t="shared" si="3"/>
        <v>0</v>
      </c>
    </row>
    <row r="30" spans="1:9" ht="36.75" thickBot="1" x14ac:dyDescent="0.25">
      <c r="A30" s="51">
        <v>9900004000</v>
      </c>
      <c r="B30" s="52" t="s">
        <v>238</v>
      </c>
      <c r="C30" s="151">
        <v>59992.19</v>
      </c>
      <c r="D30" s="108">
        <v>77640686.709999993</v>
      </c>
      <c r="E30" s="126">
        <v>621000</v>
      </c>
      <c r="F30" s="38">
        <f t="shared" si="4"/>
        <v>1035.1347400386617</v>
      </c>
      <c r="G30" s="38">
        <f t="shared" si="5"/>
        <v>0.7998383660870122</v>
      </c>
      <c r="H30" s="128">
        <v>344000</v>
      </c>
      <c r="I30" s="81">
        <f t="shared" si="3"/>
        <v>180.52325581395351</v>
      </c>
    </row>
    <row r="31" spans="1:9" ht="6.75" hidden="1" customHeight="1" x14ac:dyDescent="0.2">
      <c r="A31" s="40" t="s">
        <v>195</v>
      </c>
      <c r="B31" s="41" t="s">
        <v>194</v>
      </c>
      <c r="C31" s="153">
        <v>0</v>
      </c>
      <c r="D31" s="111">
        <v>0</v>
      </c>
      <c r="E31" s="128">
        <v>0</v>
      </c>
      <c r="F31" s="38" t="s">
        <v>198</v>
      </c>
      <c r="G31" s="38" t="s">
        <v>198</v>
      </c>
      <c r="H31" s="128">
        <v>0</v>
      </c>
      <c r="I31" s="81" t="e">
        <f t="shared" si="3"/>
        <v>#DIV/0!</v>
      </c>
    </row>
    <row r="32" spans="1:9" ht="36" hidden="1" x14ac:dyDescent="0.2">
      <c r="A32" s="36" t="s">
        <v>174</v>
      </c>
      <c r="B32" s="39" t="s">
        <v>172</v>
      </c>
      <c r="C32" s="147">
        <v>0</v>
      </c>
      <c r="D32" s="108">
        <v>0</v>
      </c>
      <c r="E32" s="126">
        <v>0</v>
      </c>
      <c r="F32" s="38" t="e">
        <f t="shared" si="4"/>
        <v>#DIV/0!</v>
      </c>
      <c r="G32" s="38" t="e">
        <f t="shared" si="5"/>
        <v>#DIV/0!</v>
      </c>
      <c r="H32" s="126">
        <v>0</v>
      </c>
      <c r="I32" s="81" t="s">
        <v>199</v>
      </c>
    </row>
    <row r="33" spans="1:9" hidden="1" x14ac:dyDescent="0.2">
      <c r="A33" s="36" t="s">
        <v>187</v>
      </c>
      <c r="B33" s="37" t="s">
        <v>179</v>
      </c>
      <c r="C33" s="147">
        <v>0</v>
      </c>
      <c r="D33" s="108">
        <v>0</v>
      </c>
      <c r="E33" s="126">
        <v>0</v>
      </c>
      <c r="F33" s="38" t="e">
        <f t="shared" si="4"/>
        <v>#DIV/0!</v>
      </c>
      <c r="G33" s="38" t="e">
        <f t="shared" si="5"/>
        <v>#DIV/0!</v>
      </c>
      <c r="H33" s="126">
        <v>0</v>
      </c>
      <c r="I33" s="81" t="e">
        <f t="shared" si="3"/>
        <v>#DIV/0!</v>
      </c>
    </row>
    <row r="34" spans="1:9" ht="48" hidden="1" x14ac:dyDescent="0.2">
      <c r="A34" s="36" t="s">
        <v>186</v>
      </c>
      <c r="B34" s="37" t="s">
        <v>178</v>
      </c>
      <c r="C34" s="147">
        <v>0</v>
      </c>
      <c r="D34" s="108">
        <v>0</v>
      </c>
      <c r="E34" s="126">
        <v>0</v>
      </c>
      <c r="F34" s="38" t="e">
        <f t="shared" si="4"/>
        <v>#DIV/0!</v>
      </c>
      <c r="G34" s="38" t="e">
        <f t="shared" si="5"/>
        <v>#DIV/0!</v>
      </c>
      <c r="H34" s="126">
        <v>0</v>
      </c>
      <c r="I34" s="81" t="s">
        <v>198</v>
      </c>
    </row>
    <row r="35" spans="1:9" ht="24" hidden="1" x14ac:dyDescent="0.2">
      <c r="A35" s="36" t="s">
        <v>177</v>
      </c>
      <c r="B35" s="37" t="s">
        <v>176</v>
      </c>
      <c r="C35" s="147">
        <v>0</v>
      </c>
      <c r="D35" s="108">
        <v>0</v>
      </c>
      <c r="E35" s="126">
        <v>0</v>
      </c>
      <c r="F35" s="38" t="e">
        <f t="shared" si="4"/>
        <v>#DIV/0!</v>
      </c>
      <c r="G35" s="38" t="e">
        <f t="shared" si="5"/>
        <v>#DIV/0!</v>
      </c>
      <c r="H35" s="126">
        <v>0</v>
      </c>
      <c r="I35" s="81" t="e">
        <f t="shared" si="3"/>
        <v>#DIV/0!</v>
      </c>
    </row>
    <row r="36" spans="1:9" ht="36" hidden="1" x14ac:dyDescent="0.2">
      <c r="A36" s="36" t="s">
        <v>175</v>
      </c>
      <c r="B36" s="39" t="s">
        <v>173</v>
      </c>
      <c r="C36" s="147">
        <v>0</v>
      </c>
      <c r="D36" s="108">
        <v>0</v>
      </c>
      <c r="E36" s="126">
        <v>0</v>
      </c>
      <c r="F36" s="38" t="s">
        <v>198</v>
      </c>
      <c r="G36" s="38" t="e">
        <f t="shared" si="5"/>
        <v>#DIV/0!</v>
      </c>
      <c r="H36" s="126">
        <v>0</v>
      </c>
      <c r="I36" s="81" t="s">
        <v>198</v>
      </c>
    </row>
    <row r="37" spans="1:9" hidden="1" x14ac:dyDescent="0.2">
      <c r="A37" s="36" t="s">
        <v>181</v>
      </c>
      <c r="B37" s="37" t="s">
        <v>180</v>
      </c>
      <c r="C37" s="147">
        <v>0</v>
      </c>
      <c r="D37" s="108">
        <v>0</v>
      </c>
      <c r="E37" s="126">
        <v>0</v>
      </c>
      <c r="F37" s="38" t="e">
        <f t="shared" si="4"/>
        <v>#DIV/0!</v>
      </c>
      <c r="G37" s="38" t="e">
        <f t="shared" si="5"/>
        <v>#DIV/0!</v>
      </c>
      <c r="H37" s="126">
        <v>0</v>
      </c>
      <c r="I37" s="81" t="s">
        <v>199</v>
      </c>
    </row>
    <row r="38" spans="1:9" ht="36" hidden="1" x14ac:dyDescent="0.2">
      <c r="A38" s="36" t="s">
        <v>184</v>
      </c>
      <c r="B38" s="37" t="s">
        <v>182</v>
      </c>
      <c r="C38" s="147">
        <v>0</v>
      </c>
      <c r="D38" s="108">
        <v>0</v>
      </c>
      <c r="E38" s="126">
        <v>0</v>
      </c>
      <c r="F38" s="38" t="e">
        <f t="shared" si="4"/>
        <v>#DIV/0!</v>
      </c>
      <c r="G38" s="38" t="e">
        <f t="shared" si="5"/>
        <v>#DIV/0!</v>
      </c>
      <c r="H38" s="126">
        <v>0</v>
      </c>
      <c r="I38" s="81" t="s">
        <v>198</v>
      </c>
    </row>
    <row r="39" spans="1:9" ht="24" hidden="1" x14ac:dyDescent="0.2">
      <c r="A39" s="36" t="s">
        <v>185</v>
      </c>
      <c r="B39" s="37" t="s">
        <v>183</v>
      </c>
      <c r="C39" s="147">
        <v>0</v>
      </c>
      <c r="D39" s="108">
        <v>0</v>
      </c>
      <c r="E39" s="126">
        <v>0</v>
      </c>
      <c r="F39" s="38" t="s">
        <v>198</v>
      </c>
      <c r="G39" s="38" t="e">
        <f t="shared" si="5"/>
        <v>#DIV/0!</v>
      </c>
      <c r="H39" s="126">
        <v>0</v>
      </c>
      <c r="I39" s="81" t="e">
        <f t="shared" si="3"/>
        <v>#DIV/0!</v>
      </c>
    </row>
    <row r="40" spans="1:9" ht="35.25" hidden="1" customHeight="1" thickBot="1" x14ac:dyDescent="0.25">
      <c r="A40" s="51" t="s">
        <v>197</v>
      </c>
      <c r="B40" s="52" t="s">
        <v>196</v>
      </c>
      <c r="C40" s="154">
        <v>0</v>
      </c>
      <c r="D40" s="112">
        <v>0</v>
      </c>
      <c r="E40" s="132">
        <v>0</v>
      </c>
      <c r="F40" s="38" t="s">
        <v>198</v>
      </c>
      <c r="G40" s="38" t="s">
        <v>198</v>
      </c>
      <c r="H40" s="132">
        <v>0</v>
      </c>
      <c r="I40" s="81" t="e">
        <f t="shared" si="3"/>
        <v>#DIV/0!</v>
      </c>
    </row>
    <row r="41" spans="1:9" ht="18" customHeight="1" thickBot="1" x14ac:dyDescent="0.25">
      <c r="A41" s="53"/>
      <c r="B41" s="54" t="s">
        <v>56</v>
      </c>
      <c r="C41" s="155">
        <f>C25+C24+C23</f>
        <v>5335509.07</v>
      </c>
      <c r="D41" s="113">
        <f>D25+D24+D23</f>
        <v>5681723942.1199999</v>
      </c>
      <c r="E41" s="133">
        <f>E25+E24+E23</f>
        <v>907006278.28000009</v>
      </c>
      <c r="F41" s="45">
        <f>E41/C41*100</f>
        <v>16999.432788519276</v>
      </c>
      <c r="G41" s="45">
        <f>E41/D41*100</f>
        <v>15.963575272570745</v>
      </c>
      <c r="H41" s="133">
        <f>H25+H24+H23</f>
        <v>769240271.32999992</v>
      </c>
      <c r="I41" s="82">
        <f>E41/H41*100</f>
        <v>117.9093596740334</v>
      </c>
    </row>
    <row r="42" spans="1:9" x14ac:dyDescent="0.2">
      <c r="A42" s="55"/>
    </row>
    <row r="43" spans="1:9" ht="31.5" customHeight="1" x14ac:dyDescent="0.2">
      <c r="A43" s="162"/>
      <c r="B43" s="162"/>
      <c r="C43" s="162"/>
      <c r="D43" s="162"/>
      <c r="E43" s="162"/>
      <c r="F43" s="162"/>
      <c r="G43" s="162"/>
      <c r="H43" s="162"/>
      <c r="I43" s="162"/>
    </row>
  </sheetData>
  <mergeCells count="2">
    <mergeCell ref="A2:I2"/>
    <mergeCell ref="A43:I43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2025-04-24T14:43:45Z</dcterms:modified>
</cp:coreProperties>
</file>